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140" sheetId="1" r:id="rId1"/>
  </sheets>
  <definedNames>
    <definedName name="_xlnm.Print_Area" localSheetId="0">КПК0813140!$A$1:$BQ$145</definedName>
  </definedNames>
  <calcPr calcId="145621"/>
</workbook>
</file>

<file path=xl/calcChain.xml><?xml version="1.0" encoding="utf-8"?>
<calcChain xmlns="http://schemas.openxmlformats.org/spreadsheetml/2006/main">
  <c r="AQ124" i="1" l="1"/>
  <c r="AQ121" i="1"/>
  <c r="AQ118" i="1"/>
  <c r="AQ116" i="1"/>
  <c r="AQ115" i="1"/>
  <c r="AQ114" i="1"/>
  <c r="AQ113" i="1"/>
  <c r="AQ112" i="1" s="1"/>
  <c r="AI112" i="1"/>
  <c r="AA112" i="1"/>
  <c r="AI51" i="1"/>
  <c r="AY49" i="1"/>
  <c r="AY48" i="1"/>
  <c r="AY47" i="1"/>
  <c r="AY46" i="1"/>
  <c r="AY44" i="1" s="1"/>
  <c r="AI44" i="1"/>
  <c r="S44" i="1"/>
  <c r="AI39" i="1"/>
  <c r="BN106" i="1"/>
  <c r="BI106" i="1"/>
  <c r="BD106" i="1"/>
  <c r="AZ106" i="1"/>
  <c r="BN104" i="1"/>
  <c r="BI104" i="1"/>
  <c r="BD104" i="1"/>
  <c r="AZ104" i="1"/>
  <c r="BI101" i="1"/>
  <c r="BD101" i="1"/>
  <c r="AZ101" i="1"/>
  <c r="BN101" i="1" s="1"/>
  <c r="BI97" i="1"/>
  <c r="BD97" i="1"/>
  <c r="AZ97" i="1"/>
  <c r="BN97" i="1" s="1"/>
  <c r="BN96" i="1"/>
  <c r="BI96" i="1"/>
  <c r="BD96" i="1"/>
  <c r="AZ96" i="1"/>
  <c r="BI93" i="1"/>
  <c r="BD93" i="1"/>
  <c r="AZ93" i="1"/>
  <c r="BN93" i="1" s="1"/>
  <c r="BN88" i="1"/>
  <c r="BI88" i="1"/>
  <c r="BD88" i="1"/>
  <c r="AZ88" i="1"/>
  <c r="AK88" i="1"/>
  <c r="BI87" i="1"/>
  <c r="BD87" i="1"/>
  <c r="AZ87" i="1"/>
  <c r="BN87" i="1" s="1"/>
  <c r="AK87" i="1"/>
  <c r="BH76" i="1"/>
  <c r="BC76" i="1"/>
  <c r="BH73" i="1"/>
  <c r="BC73" i="1"/>
  <c r="BH69" i="1"/>
  <c r="BC69" i="1"/>
  <c r="BH68" i="1"/>
  <c r="BC68" i="1"/>
  <c r="BH65" i="1"/>
  <c r="BC65" i="1"/>
  <c r="BI31" i="1"/>
  <c r="BD31" i="1"/>
  <c r="BN31" i="1" s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<sst xmlns="http://schemas.openxmlformats.org/spreadsheetml/2006/main" count="335" uniqueCount="170">
  <si>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</si>
  <si>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</si>
  <si>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</si>
  <si>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</si>
  <si>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</si>
  <si>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</si>
  <si>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</si>
  <si>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</si>
  <si>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</si>
  <si>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</si>
  <si>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</si>
  <si>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</si>
  <si>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</si>
  <si>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</si>
  <si>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</si>
  <si>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</si>
  <si>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</si>
  <si>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</si>
  <si>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</si>
  <si>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</si>
  <si>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</si>
  <si>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</si>
  <si>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</si>
  <si>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</si>
  <si>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</si>
  <si>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</si>
  <si>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</si>
  <si>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</si>
  <si>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</si>
  <si>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</si>
  <si>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</si>
  <si>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</si>
  <si>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</si>
  <si>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</si>
  <si>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</si>
  <si>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</si>
  <si>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</si>
  <si>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</si>
  <si>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</si>
  <si>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</si>
  <si>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</si>
  <si>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</si>
  <si>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</si>
  <si>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</si>
  <si>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</si>
  <si>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</si>
  <si>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</si>
  <si>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</si>
  <si>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</si>
  <si>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</si>
  <si>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</si>
  <si>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</si>
  <si>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</si>
  <si>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</si>
  <si>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</si>
  <si>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</si>
  <si>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</si>
  <si>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</si>
  <si>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</si>
  <si>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</si>
  <si>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</si>
  <si>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</si>
  <si>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</si>
  <si>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</si>
  <si>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</si>
  <si>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</si>
  <si>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</si>
  <si>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</si>
  <si>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</si>
  <si>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</si>
  <si>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</si>
  <si>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</si>
  <si>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</si>
  <si>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</si>
  <si>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</si>
  <si>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</si>
  <si>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</si>
  <si>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</si>
  <si>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</si>
  <si>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</si>
  <si>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</si>
  <si>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</si>
  <si>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</si>
  <si>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</si>
  <si>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</si>
  <si>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</si>
  <si>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</si>
  <si>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</si>
  <si>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</si>
  <si>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</si>
  <si>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</si>
  <si>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</si>
  <si>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</si>
  <si>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</si>
  <si>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</si>
  <si>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</si>
  <si>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</si>
  <si>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</si>
  <si>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</si>
  <si>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</si>
  <si>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</si>
  <si>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</si>
  <si>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</si>
  <si>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</si>
  <si>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</si>
  <si>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</si>
  <si>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</si>
  <si>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</si>
  <si>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</si>
  <si>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C32:BQ32</t>
  </si>
  <si>
    <t>Пояснення щодо причин розбіжностей між фактичними та затвердженими результативними показниками: Відхилення пояснюється неможливістю придбання путівки на зазначену суму</t>
  </si>
  <si>
    <t>C63:BQ63</t>
  </si>
  <si>
    <t>затрат</t>
  </si>
  <si>
    <t>Обсяг коштів на придбання путівок</t>
  </si>
  <si>
    <t>C66:BQ66</t>
  </si>
  <si>
    <t>Пояснення щодо причин розбіжностей між фактичними та затвердженими результативними показниками: Розбіжність пояснюється тим, що вартісь путівки перевищує залишок невикористаних коштів</t>
  </si>
  <si>
    <t>продукту</t>
  </si>
  <si>
    <t>Кількість придбаних путівок (хлопчики)</t>
  </si>
  <si>
    <t>Кількість придбаних путівок (дівчатка)</t>
  </si>
  <si>
    <t>C70:BQ70</t>
  </si>
  <si>
    <t>Пояснення щодо причин розбіжностей між фактичними та затвердженими результативними показниками: Розбіжність пояснюється тим, що фактично скористалося правом на оздоровлення хлопчиків більше, ніж заплановано</t>
  </si>
  <si>
    <t>C71:BQ71</t>
  </si>
  <si>
    <t>Пояснення щодо причин розбіжностей між фактичними та затвердженими результативними показниками: Розбіжність пояснюється тим, що фактично скористалося правом на оздоровлення дівчаток менше, ніж заплановано</t>
  </si>
  <si>
    <t>ефективності</t>
  </si>
  <si>
    <t>Середні витрати на придбання 1 путівки</t>
  </si>
  <si>
    <t>C74:BQ74</t>
  </si>
  <si>
    <t>Пояснення щодо причин розбіжностей між фактичними та затвердженими результативними показниками: Розбіжність пояснюється тим, що загальний фактичний обсяг коштів на придбання путвок менший запланованого</t>
  </si>
  <si>
    <t>якості</t>
  </si>
  <si>
    <t>динаміка кількості дітей, охоплених заходами з оздоровлення, порівняно з минулим роком</t>
  </si>
  <si>
    <t>C89:BQ89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</si>
  <si>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тим, що у 2025 році обсяг затверджених та використаних  коштів більший, ніж у 2024 році</t>
  </si>
  <si>
    <t>C91:BQ91</t>
  </si>
  <si>
    <t>C94:BQ94</t>
  </si>
  <si>
    <t>Пояснення щодо причин розбіжностей між фактичними та затвердженими результативними показниками: Відхилення пояснюється, тим що у звітному періоді передбачено коштів, а отже і використано, більше, ніж у попередньому</t>
  </si>
  <si>
    <t>C98:BQ98</t>
  </si>
  <si>
    <t>Пояснення щодо причин розбіжностей між фактичними та затвердженими результативними показниками: Відхилення пояснюється тим, що програмою передбачено забезпечення більшої кількості дітей</t>
  </si>
  <si>
    <t>C99:BQ99</t>
  </si>
  <si>
    <t>C102:BQ102</t>
  </si>
  <si>
    <t>Пояснення щодо причин розбіжностей між фактичними та затвердженими результативними показниками: Відхилення пояснюється тим, що програмоюзбільшено середній розмір путівки</t>
  </si>
  <si>
    <t>C105:BQ105</t>
  </si>
  <si>
    <t>Динаміка кількості дітей, яким надано путівки в порівнянні з минулим роком</t>
  </si>
  <si>
    <t>Забезпечення оздоровлення та відпочинку дітей, які потребують особливої соціальної уваги та підтримки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</si>
  <si>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</si>
  <si>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</si>
  <si>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</si>
  <si>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</si>
  <si>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</si>
  <si>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</si>
  <si>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</si>
  <si>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</si>
  <si>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0813140</t>
  </si>
  <si>
    <t>Департамент соцiального захисту населення Сумської мiської ради</t>
  </si>
  <si>
    <t>0810000</t>
  </si>
  <si>
    <t>3140</t>
  </si>
  <si>
    <t>1040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</si>
  <si>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</si>
  <si>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</si>
  <si>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</si>
  <si>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</si>
  <si>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</si>
  <si>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</si>
  <si>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</si>
  <si>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В 2025 році забезпечено оздоровлення та відпочинку 119 дітей, які потребують особливої соціальної уваги та підтримки Здійснено оплату вартості послуг з оздоровлення в повному обсязі. Заборгованість  відсутня</t>
  </si>
  <si>
    <t>На сучасному етапі розвитку соціального захисту населення одним із вагомих напрямків забезпечення реалізації державної політики є поліпшення здоровя дітей, відновлення їх життєвих сил. Питання оздоровлення та відпочинку дітей є показником рівня життя населення та розвитку Сумської міської територіальної громади, тому мають важливе соціальне та економічне значення.</t>
  </si>
  <si>
    <t>Дана програма забезпечує повноцінне оздоровлення та відпочинок дітей, які потребують особливої соціальної уваги та підтримки. Так в 2025 році за кошти бюджету Сумської міської територіальної громади придбано 119 путівок.</t>
  </si>
  <si>
    <t>Виконання даної програми забезпечить запобігання бездоглядності дітей шляхом організації їм оздоровлення та відпочинку; збільшення чисельності дітей, охоплених організованими формами оздоровлення та відпочинку.</t>
  </si>
  <si>
    <t>Довгостроковість даної програми дозволить вирішити завдання у сфері оздоровлення та відпочинку дітей Сумської міської територіальної громади</t>
  </si>
  <si>
    <t>В 2025 році забезпечено оздоровлення та відпочинку 119 дітей, які потребують особливої соціальної уваги та підтримки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</si>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</sst>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5" xfId="0" quotePrefix="1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6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6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5"/>
  <sheetViews>
    <sheetView tabSelected="1" topLeftCell="A2" zoomScaleNormal="100" workbookViewId="0">
      <selection activeCell="BM15" sqref="BM15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149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6" t="s">
        <v>142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197" t="s">
        <v>143</v>
      </c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5"/>
      <c r="AU13" s="196" t="s">
        <v>146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6" t="s">
        <v>152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197" t="s">
        <v>151</v>
      </c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5"/>
      <c r="AU16" s="196" t="s">
        <v>146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57" customHeight="1" x14ac:dyDescent="0.2">
      <c r="A19" s="13" t="s">
        <v>23</v>
      </c>
      <c r="B19" s="196" t="s">
        <v>150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196" t="s">
        <v>153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196" t="s">
        <v>154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06" t="s">
        <v>108</v>
      </c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"/>
      <c r="BE19" s="196" t="s">
        <v>147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194" t="s">
        <v>141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148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19.5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2000000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2000000</v>
      </c>
      <c r="AL30" s="100"/>
      <c r="AM30" s="100"/>
      <c r="AN30" s="100"/>
      <c r="AO30" s="100"/>
      <c r="AP30" s="100">
        <v>1999200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1999200</v>
      </c>
      <c r="BA30" s="100"/>
      <c r="BB30" s="100"/>
      <c r="BC30" s="100"/>
      <c r="BD30" s="100">
        <f>AP30-AA30</f>
        <v>-800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-800</v>
      </c>
      <c r="BO30" s="100"/>
      <c r="BP30" s="100"/>
      <c r="BQ30" s="100"/>
      <c r="CA30" s="171" t="s">
        <v>90</v>
      </c>
    </row>
    <row r="31" spans="1:80" ht="38.2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2000000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2000000</v>
      </c>
      <c r="AL31" s="102"/>
      <c r="AM31" s="102"/>
      <c r="AN31" s="102"/>
      <c r="AO31" s="102"/>
      <c r="AP31" s="102">
        <v>1999200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1999200</v>
      </c>
      <c r="BA31" s="102"/>
      <c r="BB31" s="102"/>
      <c r="BC31" s="102"/>
      <c r="BD31" s="102">
        <f>AP31-AA31</f>
        <v>-800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-800</v>
      </c>
      <c r="BO31" s="102"/>
      <c r="BP31" s="102"/>
      <c r="BQ31" s="102"/>
    </row>
    <row r="32" spans="1:80" ht="12.7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148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19.5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07" t="s">
        <v>155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80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0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0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0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80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80" ht="15.75" customHeight="1" x14ac:dyDescent="0.2">
      <c r="A50" s="207" t="s">
        <v>156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80"/>
      <c r="BO50" s="6"/>
      <c r="BP50" s="6"/>
      <c r="BQ50" s="6"/>
    </row>
    <row r="51" spans="1:80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80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80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80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80" ht="15.75" customHeight="1" x14ac:dyDescent="0.2">
      <c r="A55" s="207" t="s">
        <v>157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80"/>
      <c r="BO55" s="6"/>
      <c r="BP55" s="6"/>
      <c r="BQ55" s="6"/>
    </row>
    <row r="57" spans="1:80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80" ht="8.25" customHeight="1" x14ac:dyDescent="0.2"/>
    <row r="59" spans="1:80" ht="32.2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186" customFormat="1" ht="12.75" customHeight="1" x14ac:dyDescent="0.2">
      <c r="A63" s="82"/>
      <c r="B63" s="82"/>
      <c r="C63" s="187" t="s">
        <v>108</v>
      </c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1"/>
      <c r="BR63" s="184"/>
      <c r="BS63" s="184"/>
      <c r="BT63" s="184"/>
      <c r="BU63" s="184"/>
      <c r="BV63" s="184"/>
      <c r="BW63" s="184"/>
      <c r="BX63" s="184"/>
      <c r="BY63" s="184"/>
      <c r="BZ63" s="185"/>
      <c r="CA63" s="186" t="s">
        <v>94</v>
      </c>
      <c r="CB63" s="186" t="s">
        <v>111</v>
      </c>
    </row>
    <row r="64" spans="1:80" s="186" customFormat="1" x14ac:dyDescent="0.2">
      <c r="A64" s="82"/>
      <c r="B64" s="82"/>
      <c r="C64" s="181" t="s">
        <v>112</v>
      </c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3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184"/>
      <c r="BS64" s="184"/>
      <c r="BT64" s="184"/>
      <c r="BU64" s="184"/>
      <c r="BV64" s="184"/>
      <c r="BW64" s="184"/>
      <c r="BX64" s="184"/>
      <c r="BY64" s="184"/>
      <c r="BZ64" s="185"/>
    </row>
    <row r="65" spans="1:107" s="30" customFormat="1" ht="12.75" customHeight="1" x14ac:dyDescent="0.2">
      <c r="A65" s="88"/>
      <c r="B65" s="88"/>
      <c r="C65" s="178" t="s">
        <v>113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9"/>
      <c r="Y65" s="95">
        <v>2000000</v>
      </c>
      <c r="Z65" s="95"/>
      <c r="AA65" s="95"/>
      <c r="AB65" s="95"/>
      <c r="AC65" s="95"/>
      <c r="AD65" s="95">
        <v>0</v>
      </c>
      <c r="AE65" s="95"/>
      <c r="AF65" s="95"/>
      <c r="AG65" s="95"/>
      <c r="AH65" s="95"/>
      <c r="AI65" s="95">
        <v>2000000</v>
      </c>
      <c r="AJ65" s="95"/>
      <c r="AK65" s="95"/>
      <c r="AL65" s="95"/>
      <c r="AM65" s="95"/>
      <c r="AN65" s="95">
        <v>1999200</v>
      </c>
      <c r="AO65" s="95"/>
      <c r="AP65" s="95"/>
      <c r="AQ65" s="95"/>
      <c r="AR65" s="95"/>
      <c r="AS65" s="95">
        <v>0</v>
      </c>
      <c r="AT65" s="95"/>
      <c r="AU65" s="95"/>
      <c r="AV65" s="95"/>
      <c r="AW65" s="95"/>
      <c r="AX65" s="95">
        <v>1999200</v>
      </c>
      <c r="AY65" s="95"/>
      <c r="AZ65" s="95"/>
      <c r="BA65" s="95"/>
      <c r="BB65" s="95"/>
      <c r="BC65" s="95">
        <f>AN65-Y65</f>
        <v>-800</v>
      </c>
      <c r="BD65" s="95"/>
      <c r="BE65" s="95"/>
      <c r="BF65" s="95"/>
      <c r="BG65" s="95"/>
      <c r="BH65" s="95">
        <f>AS65-AD65</f>
        <v>0</v>
      </c>
      <c r="BI65" s="95"/>
      <c r="BJ65" s="95"/>
      <c r="BK65" s="95"/>
      <c r="BL65" s="95"/>
      <c r="BM65" s="95">
        <v>-800</v>
      </c>
      <c r="BN65" s="95"/>
      <c r="BO65" s="95"/>
      <c r="BP65" s="95"/>
      <c r="BQ65" s="95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12.75" customHeight="1" x14ac:dyDescent="0.2">
      <c r="A66" s="88"/>
      <c r="B66" s="88"/>
      <c r="C66" s="178" t="s">
        <v>115</v>
      </c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3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186" customFormat="1" x14ac:dyDescent="0.2">
      <c r="A67" s="82"/>
      <c r="B67" s="82"/>
      <c r="C67" s="181" t="s">
        <v>116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3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184"/>
      <c r="BS67" s="184"/>
      <c r="BT67" s="184"/>
      <c r="BU67" s="184"/>
      <c r="BV67" s="184"/>
      <c r="BW67" s="184"/>
      <c r="BX67" s="184"/>
      <c r="BY67" s="184"/>
      <c r="BZ67" s="185"/>
    </row>
    <row r="68" spans="1:107" s="30" customFormat="1" ht="12.75" customHeight="1" x14ac:dyDescent="0.2">
      <c r="A68" s="88"/>
      <c r="B68" s="88"/>
      <c r="C68" s="178" t="s">
        <v>117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9"/>
      <c r="Y68" s="95">
        <v>51</v>
      </c>
      <c r="Z68" s="95"/>
      <c r="AA68" s="95"/>
      <c r="AB68" s="95"/>
      <c r="AC68" s="95"/>
      <c r="AD68" s="95">
        <v>0</v>
      </c>
      <c r="AE68" s="95"/>
      <c r="AF68" s="95"/>
      <c r="AG68" s="95"/>
      <c r="AH68" s="95"/>
      <c r="AI68" s="95">
        <v>51</v>
      </c>
      <c r="AJ68" s="95"/>
      <c r="AK68" s="95"/>
      <c r="AL68" s="95"/>
      <c r="AM68" s="95"/>
      <c r="AN68" s="95">
        <v>57</v>
      </c>
      <c r="AO68" s="95"/>
      <c r="AP68" s="95"/>
      <c r="AQ68" s="95"/>
      <c r="AR68" s="95"/>
      <c r="AS68" s="95">
        <v>0</v>
      </c>
      <c r="AT68" s="95"/>
      <c r="AU68" s="95"/>
      <c r="AV68" s="95"/>
      <c r="AW68" s="95"/>
      <c r="AX68" s="95">
        <v>57</v>
      </c>
      <c r="AY68" s="95"/>
      <c r="AZ68" s="95"/>
      <c r="BA68" s="95"/>
      <c r="BB68" s="95"/>
      <c r="BC68" s="95">
        <f>AN68-Y68</f>
        <v>6</v>
      </c>
      <c r="BD68" s="95"/>
      <c r="BE68" s="95"/>
      <c r="BF68" s="95"/>
      <c r="BG68" s="95"/>
      <c r="BH68" s="95">
        <f>AS68-AD68</f>
        <v>0</v>
      </c>
      <c r="BI68" s="95"/>
      <c r="BJ68" s="95"/>
      <c r="BK68" s="95"/>
      <c r="BL68" s="95"/>
      <c r="BM68" s="95">
        <v>6</v>
      </c>
      <c r="BN68" s="95"/>
      <c r="BO68" s="95"/>
      <c r="BP68" s="95"/>
      <c r="BQ68" s="95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107" s="30" customFormat="1" ht="12.75" customHeight="1" x14ac:dyDescent="0.2">
      <c r="A69" s="88"/>
      <c r="B69" s="88"/>
      <c r="C69" s="178" t="s">
        <v>118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9"/>
      <c r="Y69" s="95">
        <v>68</v>
      </c>
      <c r="Z69" s="95"/>
      <c r="AA69" s="95"/>
      <c r="AB69" s="95"/>
      <c r="AC69" s="95"/>
      <c r="AD69" s="95">
        <v>0</v>
      </c>
      <c r="AE69" s="95"/>
      <c r="AF69" s="95"/>
      <c r="AG69" s="95"/>
      <c r="AH69" s="95"/>
      <c r="AI69" s="95">
        <v>68</v>
      </c>
      <c r="AJ69" s="95"/>
      <c r="AK69" s="95"/>
      <c r="AL69" s="95"/>
      <c r="AM69" s="95"/>
      <c r="AN69" s="95">
        <v>62</v>
      </c>
      <c r="AO69" s="95"/>
      <c r="AP69" s="95"/>
      <c r="AQ69" s="95"/>
      <c r="AR69" s="95"/>
      <c r="AS69" s="95">
        <v>0</v>
      </c>
      <c r="AT69" s="95"/>
      <c r="AU69" s="95"/>
      <c r="AV69" s="95"/>
      <c r="AW69" s="95"/>
      <c r="AX69" s="95">
        <v>62</v>
      </c>
      <c r="AY69" s="95"/>
      <c r="AZ69" s="95"/>
      <c r="BA69" s="95"/>
      <c r="BB69" s="95"/>
      <c r="BC69" s="95">
        <f>AN69-Y69</f>
        <v>-6</v>
      </c>
      <c r="BD69" s="95"/>
      <c r="BE69" s="95"/>
      <c r="BF69" s="95"/>
      <c r="BG69" s="95"/>
      <c r="BH69" s="95">
        <f>AS69-AD69</f>
        <v>0</v>
      </c>
      <c r="BI69" s="95"/>
      <c r="BJ69" s="95"/>
      <c r="BK69" s="95"/>
      <c r="BL69" s="95"/>
      <c r="BM69" s="95">
        <v>-6</v>
      </c>
      <c r="BN69" s="95"/>
      <c r="BO69" s="95"/>
      <c r="BP69" s="95"/>
      <c r="BQ69" s="95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107" s="30" customFormat="1" ht="12.75" customHeight="1" x14ac:dyDescent="0.2">
      <c r="A70" s="88"/>
      <c r="B70" s="88"/>
      <c r="C70" s="178" t="s">
        <v>120</v>
      </c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  <c r="BO70" s="192"/>
      <c r="BP70" s="192"/>
      <c r="BQ70" s="193"/>
      <c r="BR70" s="31"/>
      <c r="BS70" s="31"/>
      <c r="BT70" s="31"/>
      <c r="BU70" s="31"/>
      <c r="BV70" s="31"/>
      <c r="BW70" s="31"/>
      <c r="BX70" s="31"/>
      <c r="BY70" s="31"/>
      <c r="BZ70" s="36"/>
      <c r="CB70" s="30" t="s">
        <v>119</v>
      </c>
    </row>
    <row r="71" spans="1:107" s="30" customFormat="1" ht="12.75" customHeight="1" x14ac:dyDescent="0.2">
      <c r="A71" s="88"/>
      <c r="B71" s="88"/>
      <c r="C71" s="178" t="s">
        <v>122</v>
      </c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2"/>
      <c r="BP71" s="192"/>
      <c r="BQ71" s="193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121</v>
      </c>
    </row>
    <row r="72" spans="1:107" s="186" customFormat="1" x14ac:dyDescent="0.2">
      <c r="A72" s="82"/>
      <c r="B72" s="82"/>
      <c r="C72" s="181" t="s">
        <v>123</v>
      </c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3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184"/>
      <c r="BS72" s="184"/>
      <c r="BT72" s="184"/>
      <c r="BU72" s="184"/>
      <c r="BV72" s="184"/>
      <c r="BW72" s="184"/>
      <c r="BX72" s="184"/>
      <c r="BY72" s="184"/>
      <c r="BZ72" s="185"/>
    </row>
    <row r="73" spans="1:107" s="30" customFormat="1" ht="12.75" customHeight="1" x14ac:dyDescent="0.2">
      <c r="A73" s="88"/>
      <c r="B73" s="88"/>
      <c r="C73" s="178" t="s">
        <v>124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95">
        <v>16806.72</v>
      </c>
      <c r="Z73" s="95"/>
      <c r="AA73" s="95"/>
      <c r="AB73" s="95"/>
      <c r="AC73" s="95"/>
      <c r="AD73" s="95">
        <v>0</v>
      </c>
      <c r="AE73" s="95"/>
      <c r="AF73" s="95"/>
      <c r="AG73" s="95"/>
      <c r="AH73" s="95"/>
      <c r="AI73" s="95">
        <v>16806.72</v>
      </c>
      <c r="AJ73" s="95"/>
      <c r="AK73" s="95"/>
      <c r="AL73" s="95"/>
      <c r="AM73" s="95"/>
      <c r="AN73" s="95">
        <v>16800</v>
      </c>
      <c r="AO73" s="95"/>
      <c r="AP73" s="95"/>
      <c r="AQ73" s="95"/>
      <c r="AR73" s="95"/>
      <c r="AS73" s="95">
        <v>0</v>
      </c>
      <c r="AT73" s="95"/>
      <c r="AU73" s="95"/>
      <c r="AV73" s="95"/>
      <c r="AW73" s="95"/>
      <c r="AX73" s="95">
        <v>16800</v>
      </c>
      <c r="AY73" s="95"/>
      <c r="AZ73" s="95"/>
      <c r="BA73" s="95"/>
      <c r="BB73" s="95"/>
      <c r="BC73" s="95">
        <f>AN73-Y73</f>
        <v>-6.7200000000011642</v>
      </c>
      <c r="BD73" s="95"/>
      <c r="BE73" s="95"/>
      <c r="BF73" s="95"/>
      <c r="BG73" s="95"/>
      <c r="BH73" s="95">
        <f>AS73-AD73</f>
        <v>0</v>
      </c>
      <c r="BI73" s="95"/>
      <c r="BJ73" s="95"/>
      <c r="BK73" s="95"/>
      <c r="BL73" s="95"/>
      <c r="BM73" s="95">
        <v>-6.7200000000011642</v>
      </c>
      <c r="BN73" s="95"/>
      <c r="BO73" s="95"/>
      <c r="BP73" s="95"/>
      <c r="BQ73" s="95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107" s="30" customFormat="1" ht="12.75" customHeight="1" x14ac:dyDescent="0.2">
      <c r="A74" s="88"/>
      <c r="B74" s="88"/>
      <c r="C74" s="178" t="s">
        <v>126</v>
      </c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3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125</v>
      </c>
    </row>
    <row r="75" spans="1:107" s="186" customFormat="1" x14ac:dyDescent="0.2">
      <c r="A75" s="82"/>
      <c r="B75" s="82"/>
      <c r="C75" s="181" t="s">
        <v>127</v>
      </c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3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184"/>
      <c r="BS75" s="184"/>
      <c r="BT75" s="184"/>
      <c r="BU75" s="184"/>
      <c r="BV75" s="184"/>
      <c r="BW75" s="184"/>
      <c r="BX75" s="184"/>
      <c r="BY75" s="184"/>
      <c r="BZ75" s="185"/>
    </row>
    <row r="76" spans="1:107" s="30" customFormat="1" ht="25.5" customHeight="1" x14ac:dyDescent="0.2">
      <c r="A76" s="88"/>
      <c r="B76" s="88"/>
      <c r="C76" s="178" t="s">
        <v>128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9"/>
      <c r="Y76" s="95">
        <v>119</v>
      </c>
      <c r="Z76" s="95"/>
      <c r="AA76" s="95"/>
      <c r="AB76" s="95"/>
      <c r="AC76" s="95"/>
      <c r="AD76" s="95">
        <v>0</v>
      </c>
      <c r="AE76" s="95"/>
      <c r="AF76" s="95"/>
      <c r="AG76" s="95"/>
      <c r="AH76" s="95"/>
      <c r="AI76" s="95">
        <v>119</v>
      </c>
      <c r="AJ76" s="95"/>
      <c r="AK76" s="95"/>
      <c r="AL76" s="95"/>
      <c r="AM76" s="95"/>
      <c r="AN76" s="95">
        <v>119</v>
      </c>
      <c r="AO76" s="95"/>
      <c r="AP76" s="95"/>
      <c r="AQ76" s="95"/>
      <c r="AR76" s="95"/>
      <c r="AS76" s="95">
        <v>0</v>
      </c>
      <c r="AT76" s="95"/>
      <c r="AU76" s="95"/>
      <c r="AV76" s="95"/>
      <c r="AW76" s="95"/>
      <c r="AX76" s="95">
        <v>119</v>
      </c>
      <c r="AY76" s="95"/>
      <c r="AZ76" s="95"/>
      <c r="BA76" s="95"/>
      <c r="BB76" s="95"/>
      <c r="BC76" s="95">
        <f>AN76-Y76</f>
        <v>0</v>
      </c>
      <c r="BD76" s="95"/>
      <c r="BE76" s="95"/>
      <c r="BF76" s="95"/>
      <c r="BG76" s="95"/>
      <c r="BH76" s="95">
        <f>AS76-AD76</f>
        <v>0</v>
      </c>
      <c r="BI76" s="95"/>
      <c r="BJ76" s="95"/>
      <c r="BK76" s="95"/>
      <c r="BL76" s="95"/>
      <c r="BM76" s="95">
        <v>0</v>
      </c>
      <c r="BN76" s="95"/>
      <c r="BO76" s="95"/>
      <c r="BP76" s="95"/>
      <c r="BQ76" s="95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107" ht="12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107" ht="15.75" customHeight="1" x14ac:dyDescent="0.2">
      <c r="A78" s="38" t="s">
        <v>105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</row>
    <row r="79" spans="1:107" ht="15.75" customHeight="1" x14ac:dyDescent="0.2">
      <c r="A79" s="208" t="s">
        <v>167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  <c r="AX79" s="179"/>
      <c r="AY79" s="179"/>
      <c r="AZ79" s="179"/>
      <c r="BA79" s="179"/>
      <c r="BB79" s="179"/>
      <c r="BC79" s="179"/>
      <c r="BD79" s="179"/>
      <c r="BE79" s="179"/>
      <c r="BF79" s="179"/>
      <c r="BG79" s="179"/>
      <c r="BH79" s="179"/>
      <c r="BI79" s="179"/>
      <c r="BJ79" s="179"/>
      <c r="BK79" s="179"/>
      <c r="BL79" s="179"/>
      <c r="BM79" s="179"/>
      <c r="BN79" s="180"/>
      <c r="BO79" s="6"/>
      <c r="BP79" s="6"/>
      <c r="BQ79" s="6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</row>
    <row r="80" spans="1:107" ht="12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</row>
    <row r="81" spans="1:80" ht="15.75" customHeight="1" x14ac:dyDescent="0.2">
      <c r="A81" s="38" t="s">
        <v>57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</row>
    <row r="82" spans="1:80" ht="15" customHeight="1" x14ac:dyDescent="0.2">
      <c r="A82" s="101" t="s">
        <v>148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</row>
    <row r="83" spans="1:80" ht="25.5" customHeight="1" x14ac:dyDescent="0.2">
      <c r="A83" s="55" t="s">
        <v>3</v>
      </c>
      <c r="B83" s="55"/>
      <c r="C83" s="55" t="s">
        <v>4</v>
      </c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 t="s">
        <v>58</v>
      </c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 t="s">
        <v>59</v>
      </c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 t="s">
        <v>60</v>
      </c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</row>
    <row r="84" spans="1:80" ht="29.1" customHeight="1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 t="s">
        <v>2</v>
      </c>
      <c r="AB84" s="55"/>
      <c r="AC84" s="55"/>
      <c r="AD84" s="55"/>
      <c r="AE84" s="55"/>
      <c r="AF84" s="55" t="s">
        <v>1</v>
      </c>
      <c r="AG84" s="55"/>
      <c r="AH84" s="55"/>
      <c r="AI84" s="55"/>
      <c r="AJ84" s="55"/>
      <c r="AK84" s="55" t="s">
        <v>17</v>
      </c>
      <c r="AL84" s="55"/>
      <c r="AM84" s="55"/>
      <c r="AN84" s="55"/>
      <c r="AO84" s="55"/>
      <c r="AP84" s="55" t="s">
        <v>2</v>
      </c>
      <c r="AQ84" s="55"/>
      <c r="AR84" s="55"/>
      <c r="AS84" s="55"/>
      <c r="AT84" s="55"/>
      <c r="AU84" s="55" t="s">
        <v>1</v>
      </c>
      <c r="AV84" s="55"/>
      <c r="AW84" s="55"/>
      <c r="AX84" s="55"/>
      <c r="AY84" s="55"/>
      <c r="AZ84" s="55" t="s">
        <v>17</v>
      </c>
      <c r="BA84" s="55"/>
      <c r="BB84" s="55"/>
      <c r="BC84" s="55"/>
      <c r="BD84" s="55" t="s">
        <v>2</v>
      </c>
      <c r="BE84" s="55"/>
      <c r="BF84" s="55"/>
      <c r="BG84" s="55"/>
      <c r="BH84" s="55"/>
      <c r="BI84" s="55" t="s">
        <v>1</v>
      </c>
      <c r="BJ84" s="55"/>
      <c r="BK84" s="55"/>
      <c r="BL84" s="55"/>
      <c r="BM84" s="55"/>
      <c r="BN84" s="55" t="s">
        <v>18</v>
      </c>
      <c r="BO84" s="55"/>
      <c r="BP84" s="55"/>
      <c r="BQ84" s="55"/>
    </row>
    <row r="85" spans="1:80" ht="15.95" customHeight="1" x14ac:dyDescent="0.2">
      <c r="A85" s="108">
        <v>1</v>
      </c>
      <c r="B85" s="108"/>
      <c r="C85" s="108">
        <v>2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9">
        <v>3</v>
      </c>
      <c r="AB85" s="110"/>
      <c r="AC85" s="110"/>
      <c r="AD85" s="110"/>
      <c r="AE85" s="111"/>
      <c r="AF85" s="109">
        <v>4</v>
      </c>
      <c r="AG85" s="110"/>
      <c r="AH85" s="110"/>
      <c r="AI85" s="110"/>
      <c r="AJ85" s="111"/>
      <c r="AK85" s="109">
        <v>5</v>
      </c>
      <c r="AL85" s="110"/>
      <c r="AM85" s="110"/>
      <c r="AN85" s="110"/>
      <c r="AO85" s="111"/>
      <c r="AP85" s="109">
        <v>6</v>
      </c>
      <c r="AQ85" s="110"/>
      <c r="AR85" s="110"/>
      <c r="AS85" s="110"/>
      <c r="AT85" s="111"/>
      <c r="AU85" s="109">
        <v>7</v>
      </c>
      <c r="AV85" s="110"/>
      <c r="AW85" s="110"/>
      <c r="AX85" s="110"/>
      <c r="AY85" s="111"/>
      <c r="AZ85" s="109">
        <v>8</v>
      </c>
      <c r="BA85" s="110"/>
      <c r="BB85" s="110"/>
      <c r="BC85" s="111"/>
      <c r="BD85" s="109">
        <v>9</v>
      </c>
      <c r="BE85" s="110"/>
      <c r="BF85" s="110"/>
      <c r="BG85" s="110"/>
      <c r="BH85" s="111"/>
      <c r="BI85" s="108">
        <v>10</v>
      </c>
      <c r="BJ85" s="108"/>
      <c r="BK85" s="108"/>
      <c r="BL85" s="108"/>
      <c r="BM85" s="108"/>
      <c r="BN85" s="108">
        <v>11</v>
      </c>
      <c r="BO85" s="108"/>
      <c r="BP85" s="108"/>
      <c r="BQ85" s="108"/>
    </row>
    <row r="86" spans="1:80" ht="15.75" hidden="1" customHeight="1" x14ac:dyDescent="0.2">
      <c r="A86" s="39" t="s">
        <v>11</v>
      </c>
      <c r="B86" s="39"/>
      <c r="C86" s="103" t="s">
        <v>12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4"/>
      <c r="AA86" s="105" t="s">
        <v>33</v>
      </c>
      <c r="AB86" s="105"/>
      <c r="AC86" s="105"/>
      <c r="AD86" s="105"/>
      <c r="AE86" s="105"/>
      <c r="AF86" s="105" t="s">
        <v>91</v>
      </c>
      <c r="AG86" s="105"/>
      <c r="AH86" s="105"/>
      <c r="AI86" s="105"/>
      <c r="AJ86" s="105"/>
      <c r="AK86" s="150" t="s">
        <v>13</v>
      </c>
      <c r="AL86" s="150"/>
      <c r="AM86" s="150"/>
      <c r="AN86" s="150"/>
      <c r="AO86" s="150"/>
      <c r="AP86" s="105" t="s">
        <v>34</v>
      </c>
      <c r="AQ86" s="105"/>
      <c r="AR86" s="105"/>
      <c r="AS86" s="105"/>
      <c r="AT86" s="105"/>
      <c r="AU86" s="105" t="s">
        <v>19</v>
      </c>
      <c r="AV86" s="105"/>
      <c r="AW86" s="105"/>
      <c r="AX86" s="105"/>
      <c r="AY86" s="105"/>
      <c r="AZ86" s="150" t="s">
        <v>13</v>
      </c>
      <c r="BA86" s="150"/>
      <c r="BB86" s="150"/>
      <c r="BC86" s="150"/>
      <c r="BD86" s="106" t="s">
        <v>104</v>
      </c>
      <c r="BE86" s="106"/>
      <c r="BF86" s="106"/>
      <c r="BG86" s="106"/>
      <c r="BH86" s="106"/>
      <c r="BI86" s="106" t="s">
        <v>104</v>
      </c>
      <c r="BJ86" s="106"/>
      <c r="BK86" s="106"/>
      <c r="BL86" s="106"/>
      <c r="BM86" s="106"/>
      <c r="BN86" s="107" t="s">
        <v>104</v>
      </c>
      <c r="BO86" s="107"/>
      <c r="BP86" s="107"/>
      <c r="BQ86" s="107"/>
      <c r="CA86" s="1" t="s">
        <v>95</v>
      </c>
    </row>
    <row r="87" spans="1:80" s="171" customFormat="1" ht="12.75" customHeight="1" x14ac:dyDescent="0.2">
      <c r="A87" s="82">
        <v>1</v>
      </c>
      <c r="B87" s="82"/>
      <c r="C87" s="168" t="s">
        <v>107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70"/>
      <c r="AA87" s="100">
        <v>1400000</v>
      </c>
      <c r="AB87" s="100"/>
      <c r="AC87" s="100"/>
      <c r="AD87" s="100"/>
      <c r="AE87" s="100"/>
      <c r="AF87" s="100">
        <v>0</v>
      </c>
      <c r="AG87" s="100"/>
      <c r="AH87" s="100"/>
      <c r="AI87" s="100"/>
      <c r="AJ87" s="100"/>
      <c r="AK87" s="100">
        <f>AA87+AF87</f>
        <v>1400000</v>
      </c>
      <c r="AL87" s="100"/>
      <c r="AM87" s="100"/>
      <c r="AN87" s="100"/>
      <c r="AO87" s="100"/>
      <c r="AP87" s="100">
        <v>1999200</v>
      </c>
      <c r="AQ87" s="100"/>
      <c r="AR87" s="100"/>
      <c r="AS87" s="100"/>
      <c r="AT87" s="100"/>
      <c r="AU87" s="100">
        <v>0</v>
      </c>
      <c r="AV87" s="100"/>
      <c r="AW87" s="100"/>
      <c r="AX87" s="100"/>
      <c r="AY87" s="100"/>
      <c r="AZ87" s="100">
        <f>AP87+AU87</f>
        <v>1999200</v>
      </c>
      <c r="BA87" s="100"/>
      <c r="BB87" s="100"/>
      <c r="BC87" s="100"/>
      <c r="BD87" s="100">
        <f>IF(AA87=0,0,AP87/AA87*100-100)</f>
        <v>42.799999999999983</v>
      </c>
      <c r="BE87" s="100"/>
      <c r="BF87" s="100"/>
      <c r="BG87" s="100"/>
      <c r="BH87" s="100"/>
      <c r="BI87" s="100">
        <f>IF(AF87=0,0,AU87/AF87*100-100)</f>
        <v>0</v>
      </c>
      <c r="BJ87" s="100"/>
      <c r="BK87" s="100"/>
      <c r="BL87" s="100"/>
      <c r="BM87" s="100"/>
      <c r="BN87" s="100">
        <f>IF(AK87=0,0,AZ87/AK87*100-100)</f>
        <v>42.799999999999983</v>
      </c>
      <c r="BO87" s="100"/>
      <c r="BP87" s="100"/>
      <c r="BQ87" s="100"/>
      <c r="CA87" s="171" t="s">
        <v>96</v>
      </c>
    </row>
    <row r="88" spans="1:80" ht="38.25" customHeight="1" x14ac:dyDescent="0.2">
      <c r="A88" s="172" t="s">
        <v>42</v>
      </c>
      <c r="B88" s="88"/>
      <c r="C88" s="167" t="s">
        <v>108</v>
      </c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4"/>
      <c r="AA88" s="102">
        <v>1400000</v>
      </c>
      <c r="AB88" s="102"/>
      <c r="AC88" s="102"/>
      <c r="AD88" s="102"/>
      <c r="AE88" s="102"/>
      <c r="AF88" s="102">
        <v>0</v>
      </c>
      <c r="AG88" s="102"/>
      <c r="AH88" s="102"/>
      <c r="AI88" s="102"/>
      <c r="AJ88" s="102"/>
      <c r="AK88" s="102">
        <f>AA88+AF88</f>
        <v>1400000</v>
      </c>
      <c r="AL88" s="102"/>
      <c r="AM88" s="102"/>
      <c r="AN88" s="102"/>
      <c r="AO88" s="102"/>
      <c r="AP88" s="102">
        <v>1999200</v>
      </c>
      <c r="AQ88" s="102"/>
      <c r="AR88" s="102"/>
      <c r="AS88" s="102"/>
      <c r="AT88" s="102"/>
      <c r="AU88" s="102">
        <v>0</v>
      </c>
      <c r="AV88" s="102"/>
      <c r="AW88" s="102"/>
      <c r="AX88" s="102"/>
      <c r="AY88" s="102"/>
      <c r="AZ88" s="102">
        <f>AP88+AU88</f>
        <v>1999200</v>
      </c>
      <c r="BA88" s="102"/>
      <c r="BB88" s="102"/>
      <c r="BC88" s="102"/>
      <c r="BD88" s="102">
        <f>IF(AA88=0,0,AP88/AA88*100-100)</f>
        <v>42.799999999999983</v>
      </c>
      <c r="BE88" s="102"/>
      <c r="BF88" s="102"/>
      <c r="BG88" s="102"/>
      <c r="BH88" s="102"/>
      <c r="BI88" s="102">
        <f>IF(AF88=0,0,AU88/AF88*100-100)</f>
        <v>0</v>
      </c>
      <c r="BJ88" s="102"/>
      <c r="BK88" s="102"/>
      <c r="BL88" s="102"/>
      <c r="BM88" s="102"/>
      <c r="BN88" s="102">
        <f>IF(AK88=0,0,AZ88/AK88*100-100)</f>
        <v>42.799999999999983</v>
      </c>
      <c r="BO88" s="102"/>
      <c r="BP88" s="102"/>
      <c r="BQ88" s="102"/>
    </row>
    <row r="89" spans="1:80" ht="25.5" customHeight="1" x14ac:dyDescent="0.2">
      <c r="A89" s="172"/>
      <c r="B89" s="88"/>
      <c r="C89" s="175" t="s">
        <v>130</v>
      </c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6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6"/>
      <c r="AZ89" s="176"/>
      <c r="BA89" s="176"/>
      <c r="BB89" s="176"/>
      <c r="BC89" s="176"/>
      <c r="BD89" s="176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6"/>
      <c r="BQ89" s="177"/>
      <c r="CB89" s="1" t="s">
        <v>129</v>
      </c>
    </row>
    <row r="90" spans="1:80" ht="15.75" hidden="1" customHeight="1" x14ac:dyDescent="0.2">
      <c r="A90" s="39" t="s">
        <v>11</v>
      </c>
      <c r="B90" s="39"/>
      <c r="C90" s="103" t="s">
        <v>12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4"/>
      <c r="AA90" s="105" t="s">
        <v>33</v>
      </c>
      <c r="AB90" s="105"/>
      <c r="AC90" s="105"/>
      <c r="AD90" s="105"/>
      <c r="AE90" s="105"/>
      <c r="AF90" s="105" t="s">
        <v>91</v>
      </c>
      <c r="AG90" s="105"/>
      <c r="AH90" s="105"/>
      <c r="AI90" s="105"/>
      <c r="AJ90" s="105"/>
      <c r="AK90" s="150" t="s">
        <v>13</v>
      </c>
      <c r="AL90" s="150"/>
      <c r="AM90" s="150"/>
      <c r="AN90" s="150"/>
      <c r="AO90" s="150"/>
      <c r="AP90" s="105" t="s">
        <v>34</v>
      </c>
      <c r="AQ90" s="105"/>
      <c r="AR90" s="105"/>
      <c r="AS90" s="105"/>
      <c r="AT90" s="105"/>
      <c r="AU90" s="105" t="s">
        <v>19</v>
      </c>
      <c r="AV90" s="105"/>
      <c r="AW90" s="105"/>
      <c r="AX90" s="105"/>
      <c r="AY90" s="105"/>
      <c r="AZ90" s="150" t="s">
        <v>13</v>
      </c>
      <c r="BA90" s="150"/>
      <c r="BB90" s="150"/>
      <c r="BC90" s="150"/>
      <c r="BD90" s="106" t="s">
        <v>104</v>
      </c>
      <c r="BE90" s="106"/>
      <c r="BF90" s="106"/>
      <c r="BG90" s="106"/>
      <c r="BH90" s="106"/>
      <c r="BI90" s="106" t="s">
        <v>104</v>
      </c>
      <c r="BJ90" s="106"/>
      <c r="BK90" s="106"/>
      <c r="BL90" s="106"/>
      <c r="BM90" s="106"/>
      <c r="BN90" s="107" t="s">
        <v>104</v>
      </c>
      <c r="BO90" s="107"/>
      <c r="BP90" s="107"/>
      <c r="BQ90" s="107"/>
      <c r="CA90" s="1" t="s">
        <v>97</v>
      </c>
    </row>
    <row r="91" spans="1:80" s="171" customFormat="1" ht="12.75" customHeight="1" x14ac:dyDescent="0.2">
      <c r="A91" s="82"/>
      <c r="B91" s="82"/>
      <c r="C91" s="187" t="s">
        <v>108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  <c r="AT91" s="190"/>
      <c r="AU91" s="190"/>
      <c r="AV91" s="190"/>
      <c r="AW91" s="190"/>
      <c r="AX91" s="190"/>
      <c r="AY91" s="190"/>
      <c r="AZ91" s="190"/>
      <c r="BA91" s="190"/>
      <c r="BB91" s="190"/>
      <c r="BC91" s="190"/>
      <c r="BD91" s="190"/>
      <c r="BE91" s="190"/>
      <c r="BF91" s="190"/>
      <c r="BG91" s="190"/>
      <c r="BH91" s="190"/>
      <c r="BI91" s="190"/>
      <c r="BJ91" s="190"/>
      <c r="BK91" s="190"/>
      <c r="BL91" s="190"/>
      <c r="BM91" s="190"/>
      <c r="BN91" s="190"/>
      <c r="BO91" s="190"/>
      <c r="BP91" s="190"/>
      <c r="BQ91" s="191"/>
      <c r="CA91" s="171" t="s">
        <v>98</v>
      </c>
      <c r="CB91" s="171" t="s">
        <v>131</v>
      </c>
    </row>
    <row r="92" spans="1:80" s="171" customFormat="1" ht="15" customHeight="1" x14ac:dyDescent="0.2">
      <c r="A92" s="82"/>
      <c r="B92" s="82"/>
      <c r="C92" s="181" t="s">
        <v>112</v>
      </c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3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</row>
    <row r="93" spans="1:80" ht="15" customHeight="1" x14ac:dyDescent="0.2">
      <c r="A93" s="88"/>
      <c r="B93" s="88"/>
      <c r="C93" s="178" t="s">
        <v>113</v>
      </c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9"/>
      <c r="AA93" s="102">
        <v>1400000</v>
      </c>
      <c r="AB93" s="102"/>
      <c r="AC93" s="102"/>
      <c r="AD93" s="102"/>
      <c r="AE93" s="102"/>
      <c r="AF93" s="102">
        <v>0</v>
      </c>
      <c r="AG93" s="102"/>
      <c r="AH93" s="102"/>
      <c r="AI93" s="102"/>
      <c r="AJ93" s="102"/>
      <c r="AK93" s="102">
        <v>1400000</v>
      </c>
      <c r="AL93" s="102"/>
      <c r="AM93" s="102"/>
      <c r="AN93" s="102"/>
      <c r="AO93" s="102"/>
      <c r="AP93" s="102">
        <v>1999200</v>
      </c>
      <c r="AQ93" s="102"/>
      <c r="AR93" s="102"/>
      <c r="AS93" s="102"/>
      <c r="AT93" s="102"/>
      <c r="AU93" s="102">
        <v>0</v>
      </c>
      <c r="AV93" s="102"/>
      <c r="AW93" s="102"/>
      <c r="AX93" s="102"/>
      <c r="AY93" s="102"/>
      <c r="AZ93" s="102">
        <f>AP93+AU93</f>
        <v>1999200</v>
      </c>
      <c r="BA93" s="102"/>
      <c r="BB93" s="102"/>
      <c r="BC93" s="102"/>
      <c r="BD93" s="102">
        <f>IF(AA93=0,0,AP93/AA93*100-100)</f>
        <v>42.799999999999983</v>
      </c>
      <c r="BE93" s="102"/>
      <c r="BF93" s="102"/>
      <c r="BG93" s="102"/>
      <c r="BH93" s="102"/>
      <c r="BI93" s="102">
        <f>IF(AF93=0,0,AU93/AF93*100-100)</f>
        <v>0</v>
      </c>
      <c r="BJ93" s="102"/>
      <c r="BK93" s="102"/>
      <c r="BL93" s="102"/>
      <c r="BM93" s="102"/>
      <c r="BN93" s="102">
        <f>IF(AK93=0,0,AZ93/AK93*100-100)</f>
        <v>42.799999999999983</v>
      </c>
      <c r="BO93" s="102"/>
      <c r="BP93" s="102"/>
      <c r="BQ93" s="102"/>
    </row>
    <row r="94" spans="1:80" ht="12.75" customHeight="1" x14ac:dyDescent="0.2">
      <c r="A94" s="88"/>
      <c r="B94" s="88"/>
      <c r="C94" s="178" t="s">
        <v>133</v>
      </c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  <c r="BE94" s="192"/>
      <c r="BF94" s="192"/>
      <c r="BG94" s="192"/>
      <c r="BH94" s="192"/>
      <c r="BI94" s="192"/>
      <c r="BJ94" s="192"/>
      <c r="BK94" s="192"/>
      <c r="BL94" s="192"/>
      <c r="BM94" s="192"/>
      <c r="BN94" s="192"/>
      <c r="BO94" s="192"/>
      <c r="BP94" s="192"/>
      <c r="BQ94" s="193"/>
      <c r="CB94" s="1" t="s">
        <v>132</v>
      </c>
    </row>
    <row r="95" spans="1:80" s="171" customFormat="1" ht="15" customHeight="1" x14ac:dyDescent="0.2">
      <c r="A95" s="82"/>
      <c r="B95" s="82"/>
      <c r="C95" s="181" t="s">
        <v>116</v>
      </c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3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</row>
    <row r="96" spans="1:80" ht="15" customHeight="1" x14ac:dyDescent="0.2">
      <c r="A96" s="88"/>
      <c r="B96" s="88"/>
      <c r="C96" s="178" t="s">
        <v>117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9"/>
      <c r="AA96" s="102">
        <v>46</v>
      </c>
      <c r="AB96" s="102"/>
      <c r="AC96" s="102"/>
      <c r="AD96" s="102"/>
      <c r="AE96" s="102"/>
      <c r="AF96" s="102">
        <v>0</v>
      </c>
      <c r="AG96" s="102"/>
      <c r="AH96" s="102"/>
      <c r="AI96" s="102"/>
      <c r="AJ96" s="102"/>
      <c r="AK96" s="102">
        <v>46</v>
      </c>
      <c r="AL96" s="102"/>
      <c r="AM96" s="102"/>
      <c r="AN96" s="102"/>
      <c r="AO96" s="102"/>
      <c r="AP96" s="102">
        <v>57</v>
      </c>
      <c r="AQ96" s="102"/>
      <c r="AR96" s="102"/>
      <c r="AS96" s="102"/>
      <c r="AT96" s="102"/>
      <c r="AU96" s="102">
        <v>0</v>
      </c>
      <c r="AV96" s="102"/>
      <c r="AW96" s="102"/>
      <c r="AX96" s="102"/>
      <c r="AY96" s="102"/>
      <c r="AZ96" s="102">
        <f>AP96+AU96</f>
        <v>57</v>
      </c>
      <c r="BA96" s="102"/>
      <c r="BB96" s="102"/>
      <c r="BC96" s="102"/>
      <c r="BD96" s="102">
        <f>IF(AA96=0,0,AP96/AA96*100-100)</f>
        <v>23.91304347826086</v>
      </c>
      <c r="BE96" s="102"/>
      <c r="BF96" s="102"/>
      <c r="BG96" s="102"/>
      <c r="BH96" s="102"/>
      <c r="BI96" s="102">
        <f>IF(AF96=0,0,AU96/AF96*100-100)</f>
        <v>0</v>
      </c>
      <c r="BJ96" s="102"/>
      <c r="BK96" s="102"/>
      <c r="BL96" s="102"/>
      <c r="BM96" s="102"/>
      <c r="BN96" s="102">
        <f>IF(AK96=0,0,AZ96/AK96*100-100)</f>
        <v>23.91304347826086</v>
      </c>
      <c r="BO96" s="102"/>
      <c r="BP96" s="102"/>
      <c r="BQ96" s="102"/>
    </row>
    <row r="97" spans="1:80" ht="15" customHeight="1" x14ac:dyDescent="0.2">
      <c r="A97" s="88"/>
      <c r="B97" s="88"/>
      <c r="C97" s="178" t="s">
        <v>118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9"/>
      <c r="AA97" s="102">
        <v>54</v>
      </c>
      <c r="AB97" s="102"/>
      <c r="AC97" s="102"/>
      <c r="AD97" s="102"/>
      <c r="AE97" s="102"/>
      <c r="AF97" s="102">
        <v>0</v>
      </c>
      <c r="AG97" s="102"/>
      <c r="AH97" s="102"/>
      <c r="AI97" s="102"/>
      <c r="AJ97" s="102"/>
      <c r="AK97" s="102">
        <v>54</v>
      </c>
      <c r="AL97" s="102"/>
      <c r="AM97" s="102"/>
      <c r="AN97" s="102"/>
      <c r="AO97" s="102"/>
      <c r="AP97" s="102">
        <v>62</v>
      </c>
      <c r="AQ97" s="102"/>
      <c r="AR97" s="102"/>
      <c r="AS97" s="102"/>
      <c r="AT97" s="102"/>
      <c r="AU97" s="102">
        <v>0</v>
      </c>
      <c r="AV97" s="102"/>
      <c r="AW97" s="102"/>
      <c r="AX97" s="102"/>
      <c r="AY97" s="102"/>
      <c r="AZ97" s="102">
        <f>AP97+AU97</f>
        <v>62</v>
      </c>
      <c r="BA97" s="102"/>
      <c r="BB97" s="102"/>
      <c r="BC97" s="102"/>
      <c r="BD97" s="102">
        <f>IF(AA97=0,0,AP97/AA97*100-100)</f>
        <v>14.81481481481481</v>
      </c>
      <c r="BE97" s="102"/>
      <c r="BF97" s="102"/>
      <c r="BG97" s="102"/>
      <c r="BH97" s="102"/>
      <c r="BI97" s="102">
        <f>IF(AF97=0,0,AU97/AF97*100-100)</f>
        <v>0</v>
      </c>
      <c r="BJ97" s="102"/>
      <c r="BK97" s="102"/>
      <c r="BL97" s="102"/>
      <c r="BM97" s="102"/>
      <c r="BN97" s="102">
        <f>IF(AK97=0,0,AZ97/AK97*100-100)</f>
        <v>14.81481481481481</v>
      </c>
      <c r="BO97" s="102"/>
      <c r="BP97" s="102"/>
      <c r="BQ97" s="102"/>
    </row>
    <row r="98" spans="1:80" ht="12.75" customHeight="1" x14ac:dyDescent="0.2">
      <c r="A98" s="88"/>
      <c r="B98" s="88"/>
      <c r="C98" s="178" t="s">
        <v>135</v>
      </c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  <c r="BE98" s="192"/>
      <c r="BF98" s="192"/>
      <c r="BG98" s="192"/>
      <c r="BH98" s="192"/>
      <c r="BI98" s="192"/>
      <c r="BJ98" s="192"/>
      <c r="BK98" s="192"/>
      <c r="BL98" s="192"/>
      <c r="BM98" s="192"/>
      <c r="BN98" s="192"/>
      <c r="BO98" s="192"/>
      <c r="BP98" s="192"/>
      <c r="BQ98" s="193"/>
      <c r="CB98" s="1" t="s">
        <v>134</v>
      </c>
    </row>
    <row r="99" spans="1:80" ht="12.75" customHeight="1" x14ac:dyDescent="0.2">
      <c r="A99" s="88"/>
      <c r="B99" s="88"/>
      <c r="C99" s="178" t="s">
        <v>135</v>
      </c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  <c r="BE99" s="192"/>
      <c r="BF99" s="192"/>
      <c r="BG99" s="192"/>
      <c r="BH99" s="192"/>
      <c r="BI99" s="192"/>
      <c r="BJ99" s="192"/>
      <c r="BK99" s="192"/>
      <c r="BL99" s="192"/>
      <c r="BM99" s="192"/>
      <c r="BN99" s="192"/>
      <c r="BO99" s="192"/>
      <c r="BP99" s="192"/>
      <c r="BQ99" s="193"/>
      <c r="CB99" s="1" t="s">
        <v>136</v>
      </c>
    </row>
    <row r="100" spans="1:80" s="171" customFormat="1" ht="15" customHeight="1" x14ac:dyDescent="0.2">
      <c r="A100" s="82"/>
      <c r="B100" s="82"/>
      <c r="C100" s="181" t="s">
        <v>123</v>
      </c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3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</row>
    <row r="101" spans="1:80" ht="15" customHeight="1" x14ac:dyDescent="0.2">
      <c r="A101" s="88"/>
      <c r="B101" s="88"/>
      <c r="C101" s="178" t="s">
        <v>124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9"/>
      <c r="AA101" s="102">
        <v>14000</v>
      </c>
      <c r="AB101" s="102"/>
      <c r="AC101" s="102"/>
      <c r="AD101" s="102"/>
      <c r="AE101" s="102"/>
      <c r="AF101" s="102">
        <v>0</v>
      </c>
      <c r="AG101" s="102"/>
      <c r="AH101" s="102"/>
      <c r="AI101" s="102"/>
      <c r="AJ101" s="102"/>
      <c r="AK101" s="102">
        <v>14000</v>
      </c>
      <c r="AL101" s="102"/>
      <c r="AM101" s="102"/>
      <c r="AN101" s="102"/>
      <c r="AO101" s="102"/>
      <c r="AP101" s="102">
        <v>16800</v>
      </c>
      <c r="AQ101" s="102"/>
      <c r="AR101" s="102"/>
      <c r="AS101" s="102"/>
      <c r="AT101" s="102"/>
      <c r="AU101" s="102">
        <v>0</v>
      </c>
      <c r="AV101" s="102"/>
      <c r="AW101" s="102"/>
      <c r="AX101" s="102"/>
      <c r="AY101" s="102"/>
      <c r="AZ101" s="102">
        <f>AP101+AU101</f>
        <v>16800</v>
      </c>
      <c r="BA101" s="102"/>
      <c r="BB101" s="102"/>
      <c r="BC101" s="102"/>
      <c r="BD101" s="102">
        <f>IF(AA101=0,0,AP101/AA101*100-100)</f>
        <v>20</v>
      </c>
      <c r="BE101" s="102"/>
      <c r="BF101" s="102"/>
      <c r="BG101" s="102"/>
      <c r="BH101" s="102"/>
      <c r="BI101" s="102">
        <f>IF(AF101=0,0,AU101/AF101*100-100)</f>
        <v>0</v>
      </c>
      <c r="BJ101" s="102"/>
      <c r="BK101" s="102"/>
      <c r="BL101" s="102"/>
      <c r="BM101" s="102"/>
      <c r="BN101" s="102">
        <f>IF(AK101=0,0,AZ101/AK101*100-100)</f>
        <v>20</v>
      </c>
      <c r="BO101" s="102"/>
      <c r="BP101" s="102"/>
      <c r="BQ101" s="102"/>
    </row>
    <row r="102" spans="1:80" ht="12.75" customHeight="1" x14ac:dyDescent="0.2">
      <c r="A102" s="88"/>
      <c r="B102" s="88"/>
      <c r="C102" s="178" t="s">
        <v>138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  <c r="BE102" s="192"/>
      <c r="BF102" s="192"/>
      <c r="BG102" s="192"/>
      <c r="BH102" s="192"/>
      <c r="BI102" s="192"/>
      <c r="BJ102" s="192"/>
      <c r="BK102" s="192"/>
      <c r="BL102" s="192"/>
      <c r="BM102" s="192"/>
      <c r="BN102" s="192"/>
      <c r="BO102" s="192"/>
      <c r="BP102" s="192"/>
      <c r="BQ102" s="193"/>
      <c r="CB102" s="1" t="s">
        <v>137</v>
      </c>
    </row>
    <row r="103" spans="1:80" s="171" customFormat="1" ht="15" customHeight="1" x14ac:dyDescent="0.2">
      <c r="A103" s="82"/>
      <c r="B103" s="82"/>
      <c r="C103" s="181" t="s">
        <v>127</v>
      </c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3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</row>
    <row r="104" spans="1:80" ht="25.5" customHeight="1" x14ac:dyDescent="0.2">
      <c r="A104" s="88"/>
      <c r="B104" s="88"/>
      <c r="C104" s="178" t="s">
        <v>128</v>
      </c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9"/>
      <c r="AA104" s="102">
        <v>0</v>
      </c>
      <c r="AB104" s="102"/>
      <c r="AC104" s="102"/>
      <c r="AD104" s="102"/>
      <c r="AE104" s="102"/>
      <c r="AF104" s="102">
        <v>0</v>
      </c>
      <c r="AG104" s="102"/>
      <c r="AH104" s="102"/>
      <c r="AI104" s="102"/>
      <c r="AJ104" s="102"/>
      <c r="AK104" s="102">
        <v>0</v>
      </c>
      <c r="AL104" s="102"/>
      <c r="AM104" s="102"/>
      <c r="AN104" s="102"/>
      <c r="AO104" s="102"/>
      <c r="AP104" s="102">
        <v>119</v>
      </c>
      <c r="AQ104" s="102"/>
      <c r="AR104" s="102"/>
      <c r="AS104" s="102"/>
      <c r="AT104" s="102"/>
      <c r="AU104" s="102">
        <v>0</v>
      </c>
      <c r="AV104" s="102"/>
      <c r="AW104" s="102"/>
      <c r="AX104" s="102"/>
      <c r="AY104" s="102"/>
      <c r="AZ104" s="102">
        <f>AP104+AU104</f>
        <v>119</v>
      </c>
      <c r="BA104" s="102"/>
      <c r="BB104" s="102"/>
      <c r="BC104" s="102"/>
      <c r="BD104" s="102">
        <f>IF(AA104=0,0,AP104/AA104*100-100)</f>
        <v>0</v>
      </c>
      <c r="BE104" s="102"/>
      <c r="BF104" s="102"/>
      <c r="BG104" s="102"/>
      <c r="BH104" s="102"/>
      <c r="BI104" s="102">
        <f>IF(AF104=0,0,AU104/AF104*100-100)</f>
        <v>0</v>
      </c>
      <c r="BJ104" s="102"/>
      <c r="BK104" s="102"/>
      <c r="BL104" s="102"/>
      <c r="BM104" s="102"/>
      <c r="BN104" s="102">
        <f>IF(AK104=0,0,AZ104/AK104*100-100)</f>
        <v>0</v>
      </c>
      <c r="BO104" s="102"/>
      <c r="BP104" s="102"/>
      <c r="BQ104" s="102"/>
    </row>
    <row r="105" spans="1:80" ht="12.75" customHeight="1" x14ac:dyDescent="0.2">
      <c r="A105" s="88"/>
      <c r="B105" s="88"/>
      <c r="C105" s="178" t="s">
        <v>135</v>
      </c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  <c r="BE105" s="192"/>
      <c r="BF105" s="192"/>
      <c r="BG105" s="192"/>
      <c r="BH105" s="192"/>
      <c r="BI105" s="192"/>
      <c r="BJ105" s="192"/>
      <c r="BK105" s="192"/>
      <c r="BL105" s="192"/>
      <c r="BM105" s="192"/>
      <c r="BN105" s="192"/>
      <c r="BO105" s="192"/>
      <c r="BP105" s="192"/>
      <c r="BQ105" s="193"/>
      <c r="CB105" s="1" t="s">
        <v>139</v>
      </c>
    </row>
    <row r="106" spans="1:80" ht="15" customHeight="1" x14ac:dyDescent="0.2">
      <c r="A106" s="88"/>
      <c r="B106" s="88"/>
      <c r="C106" s="178" t="s">
        <v>140</v>
      </c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9"/>
      <c r="AA106" s="102">
        <v>0</v>
      </c>
      <c r="AB106" s="102"/>
      <c r="AC106" s="102"/>
      <c r="AD106" s="102"/>
      <c r="AE106" s="102"/>
      <c r="AF106" s="102">
        <v>0</v>
      </c>
      <c r="AG106" s="102"/>
      <c r="AH106" s="102"/>
      <c r="AI106" s="102"/>
      <c r="AJ106" s="102"/>
      <c r="AK106" s="102">
        <v>0</v>
      </c>
      <c r="AL106" s="102"/>
      <c r="AM106" s="102"/>
      <c r="AN106" s="102"/>
      <c r="AO106" s="102"/>
      <c r="AP106" s="102">
        <v>0</v>
      </c>
      <c r="AQ106" s="102"/>
      <c r="AR106" s="102"/>
      <c r="AS106" s="102"/>
      <c r="AT106" s="102"/>
      <c r="AU106" s="102">
        <v>0</v>
      </c>
      <c r="AV106" s="102"/>
      <c r="AW106" s="102"/>
      <c r="AX106" s="102"/>
      <c r="AY106" s="102"/>
      <c r="AZ106" s="102">
        <f>AP106+AU106</f>
        <v>0</v>
      </c>
      <c r="BA106" s="102"/>
      <c r="BB106" s="102"/>
      <c r="BC106" s="102"/>
      <c r="BD106" s="102">
        <f>IF(AA106=0,0,AP106/AA106*100-100)</f>
        <v>0</v>
      </c>
      <c r="BE106" s="102"/>
      <c r="BF106" s="102"/>
      <c r="BG106" s="102"/>
      <c r="BH106" s="102"/>
      <c r="BI106" s="102">
        <f>IF(AF106=0,0,AU106/AF106*100-100)</f>
        <v>0</v>
      </c>
      <c r="BJ106" s="102"/>
      <c r="BK106" s="102"/>
      <c r="BL106" s="102"/>
      <c r="BM106" s="102"/>
      <c r="BN106" s="102">
        <f>IF(AK106=0,0,AZ106/AK106*100-100)</f>
        <v>0</v>
      </c>
      <c r="BO106" s="102"/>
      <c r="BP106" s="102"/>
      <c r="BQ106" s="102"/>
    </row>
    <row r="107" spans="1:80" ht="15.75" customHeight="1" x14ac:dyDescent="0.2">
      <c r="A107" s="38" t="s">
        <v>61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</row>
    <row r="108" spans="1:80" ht="15" customHeight="1" x14ac:dyDescent="0.2">
      <c r="A108" s="101" t="s">
        <v>148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01"/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1"/>
    </row>
    <row r="109" spans="1:80" s="30" customFormat="1" ht="47.25" customHeight="1" x14ac:dyDescent="0.2">
      <c r="A109" s="87" t="s">
        <v>62</v>
      </c>
      <c r="B109" s="87"/>
      <c r="C109" s="87" t="s">
        <v>4</v>
      </c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 t="s">
        <v>63</v>
      </c>
      <c r="T109" s="87"/>
      <c r="U109" s="87"/>
      <c r="V109" s="87"/>
      <c r="W109" s="87"/>
      <c r="X109" s="87"/>
      <c r="Y109" s="87"/>
      <c r="Z109" s="87"/>
      <c r="AA109" s="87" t="s">
        <v>64</v>
      </c>
      <c r="AB109" s="87"/>
      <c r="AC109" s="87"/>
      <c r="AD109" s="87"/>
      <c r="AE109" s="87"/>
      <c r="AF109" s="87"/>
      <c r="AG109" s="87"/>
      <c r="AH109" s="87"/>
      <c r="AI109" s="87" t="s">
        <v>65</v>
      </c>
      <c r="AJ109" s="87"/>
      <c r="AK109" s="87"/>
      <c r="AL109" s="87"/>
      <c r="AM109" s="87"/>
      <c r="AN109" s="87"/>
      <c r="AO109" s="87"/>
      <c r="AP109" s="87"/>
      <c r="AQ109" s="87" t="s">
        <v>0</v>
      </c>
      <c r="AR109" s="87"/>
      <c r="AS109" s="87"/>
      <c r="AT109" s="87"/>
      <c r="AU109" s="87"/>
      <c r="AV109" s="87"/>
      <c r="AW109" s="87"/>
      <c r="AX109" s="87"/>
      <c r="AY109" s="87" t="s">
        <v>66</v>
      </c>
      <c r="AZ109" s="88"/>
      <c r="BA109" s="88"/>
      <c r="BB109" s="88"/>
      <c r="BC109" s="88"/>
      <c r="BD109" s="88"/>
      <c r="BE109" s="88"/>
      <c r="BF109" s="88"/>
      <c r="BG109" s="87" t="s">
        <v>67</v>
      </c>
      <c r="BH109" s="88"/>
      <c r="BI109" s="88"/>
      <c r="BJ109" s="88"/>
      <c r="BK109" s="88"/>
      <c r="BL109" s="88"/>
      <c r="BM109" s="88"/>
      <c r="BN109" s="88"/>
      <c r="BO109" s="29"/>
      <c r="BP109" s="29"/>
      <c r="BQ109" s="29"/>
    </row>
    <row r="110" spans="1:80" s="30" customFormat="1" ht="18" hidden="1" customHeight="1" x14ac:dyDescent="12.75">
      <c r="A110" s="88" t="s">
        <v>11</v>
      </c>
      <c r="B110" s="88"/>
      <c r="C110" s="99" t="s">
        <v>12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8" t="s">
        <v>8</v>
      </c>
      <c r="T110" s="98"/>
      <c r="U110" s="98"/>
      <c r="V110" s="98"/>
      <c r="W110" s="98"/>
      <c r="X110" s="98" t="s">
        <v>7</v>
      </c>
      <c r="Y110" s="98"/>
      <c r="Z110" s="98"/>
      <c r="AA110" s="98"/>
      <c r="AB110" s="98"/>
      <c r="AC110" s="97" t="s">
        <v>13</v>
      </c>
      <c r="AD110" s="96"/>
      <c r="AE110" s="96"/>
      <c r="AF110" s="96"/>
      <c r="AG110" s="96"/>
      <c r="AH110" s="96"/>
      <c r="AI110" s="98" t="s">
        <v>9</v>
      </c>
      <c r="AJ110" s="98"/>
      <c r="AK110" s="98"/>
      <c r="AL110" s="98"/>
      <c r="AM110" s="98"/>
      <c r="AN110" s="98" t="s">
        <v>10</v>
      </c>
      <c r="AO110" s="98"/>
      <c r="AP110" s="98"/>
      <c r="AQ110" s="98"/>
      <c r="AR110" s="98"/>
      <c r="AS110" s="97" t="s">
        <v>13</v>
      </c>
      <c r="AT110" s="96"/>
      <c r="AU110" s="96"/>
      <c r="AV110" s="96"/>
      <c r="AW110" s="96"/>
      <c r="AX110" s="96"/>
      <c r="AY110" s="95" t="s">
        <v>14</v>
      </c>
      <c r="AZ110" s="95"/>
      <c r="BA110" s="95"/>
      <c r="BB110" s="95"/>
      <c r="BC110" s="95"/>
      <c r="BD110" s="95" t="s">
        <v>14</v>
      </c>
      <c r="BE110" s="95"/>
      <c r="BF110" s="95"/>
      <c r="BG110" s="95"/>
      <c r="BH110" s="95"/>
      <c r="BI110" s="96" t="s">
        <v>13</v>
      </c>
      <c r="BJ110" s="96"/>
      <c r="BK110" s="96"/>
      <c r="BL110" s="96"/>
      <c r="BM110" s="96"/>
      <c r="BN110" s="96"/>
      <c r="BO110" s="31"/>
      <c r="BP110" s="31"/>
      <c r="BQ110" s="31"/>
      <c r="CA110" s="30" t="s">
        <v>15</v>
      </c>
    </row>
    <row r="111" spans="1:80" s="24" customFormat="1" ht="15" customHeight="1" x14ac:dyDescent="12.75">
      <c r="A111" s="87">
        <v>1</v>
      </c>
      <c r="B111" s="87"/>
      <c r="C111" s="87">
        <v>2</v>
      </c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>
        <v>3</v>
      </c>
      <c r="T111" s="88"/>
      <c r="U111" s="88"/>
      <c r="V111" s="88"/>
      <c r="W111" s="88"/>
      <c r="X111" s="88"/>
      <c r="Y111" s="88"/>
      <c r="Z111" s="88"/>
      <c r="AA111" s="87">
        <v>4</v>
      </c>
      <c r="AB111" s="88"/>
      <c r="AC111" s="88"/>
      <c r="AD111" s="88"/>
      <c r="AE111" s="88"/>
      <c r="AF111" s="88"/>
      <c r="AG111" s="88"/>
      <c r="AH111" s="88"/>
      <c r="AI111" s="87">
        <v>5</v>
      </c>
      <c r="AJ111" s="88"/>
      <c r="AK111" s="88"/>
      <c r="AL111" s="88"/>
      <c r="AM111" s="88"/>
      <c r="AN111" s="88"/>
      <c r="AO111" s="88"/>
      <c r="AP111" s="88"/>
      <c r="AQ111" s="87" t="s">
        <v>68</v>
      </c>
      <c r="AR111" s="88"/>
      <c r="AS111" s="88"/>
      <c r="AT111" s="88"/>
      <c r="AU111" s="88"/>
      <c r="AV111" s="88"/>
      <c r="AW111" s="88"/>
      <c r="AX111" s="88"/>
      <c r="AY111" s="87">
        <v>7</v>
      </c>
      <c r="AZ111" s="88"/>
      <c r="BA111" s="88"/>
      <c r="BB111" s="88"/>
      <c r="BC111" s="88"/>
      <c r="BD111" s="88"/>
      <c r="BE111" s="88"/>
      <c r="BF111" s="88"/>
      <c r="BG111" s="89" t="s">
        <v>69</v>
      </c>
      <c r="BH111" s="88"/>
      <c r="BI111" s="88"/>
      <c r="BJ111" s="88"/>
      <c r="BK111" s="88"/>
      <c r="BL111" s="88"/>
      <c r="BM111" s="88"/>
      <c r="BN111" s="88"/>
      <c r="BO111" s="28"/>
      <c r="BP111" s="28"/>
      <c r="BQ111" s="28"/>
    </row>
    <row r="112" spans="1:80" s="33" customFormat="1" ht="16.5" customHeight="1" x14ac:dyDescent="0.25">
      <c r="A112" s="82" t="s">
        <v>5</v>
      </c>
      <c r="B112" s="82"/>
      <c r="C112" s="83" t="s">
        <v>70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70" t="s">
        <v>41</v>
      </c>
      <c r="T112" s="84"/>
      <c r="U112" s="84"/>
      <c r="V112" s="84"/>
      <c r="W112" s="84"/>
      <c r="X112" s="84"/>
      <c r="Y112" s="84"/>
      <c r="Z112" s="84"/>
      <c r="AA112" s="72">
        <f>AA113+AA114+AA115+AA116</f>
        <v>0</v>
      </c>
      <c r="AB112" s="77"/>
      <c r="AC112" s="77"/>
      <c r="AD112" s="77"/>
      <c r="AE112" s="77"/>
      <c r="AF112" s="77"/>
      <c r="AG112" s="77"/>
      <c r="AH112" s="77"/>
      <c r="AI112" s="72">
        <f>AI113+AI114+AI115+AI116</f>
        <v>0</v>
      </c>
      <c r="AJ112" s="77"/>
      <c r="AK112" s="77"/>
      <c r="AL112" s="77"/>
      <c r="AM112" s="77"/>
      <c r="AN112" s="77"/>
      <c r="AO112" s="77"/>
      <c r="AP112" s="77"/>
      <c r="AQ112" s="72">
        <f>AQ113+AQ114+AQ115+AQ116</f>
        <v>0</v>
      </c>
      <c r="AR112" s="77"/>
      <c r="AS112" s="77"/>
      <c r="AT112" s="77"/>
      <c r="AU112" s="77"/>
      <c r="AV112" s="77"/>
      <c r="AW112" s="77"/>
      <c r="AX112" s="77"/>
      <c r="AY112" s="74" t="s">
        <v>41</v>
      </c>
      <c r="AZ112" s="75"/>
      <c r="BA112" s="75"/>
      <c r="BB112" s="75"/>
      <c r="BC112" s="75"/>
      <c r="BD112" s="75"/>
      <c r="BE112" s="75"/>
      <c r="BF112" s="75"/>
      <c r="BG112" s="74" t="s">
        <v>41</v>
      </c>
      <c r="BH112" s="75"/>
      <c r="BI112" s="75"/>
      <c r="BJ112" s="75"/>
      <c r="BK112" s="75"/>
      <c r="BL112" s="75"/>
      <c r="BM112" s="75"/>
      <c r="BN112" s="75"/>
      <c r="BO112" s="32"/>
      <c r="BP112" s="32"/>
      <c r="BQ112" s="32"/>
    </row>
    <row r="113" spans="1:107" s="30" customFormat="1" ht="14.25" customHeight="1" x14ac:dyDescent="0.2">
      <c r="A113" s="88"/>
      <c r="B113" s="88"/>
      <c r="C113" s="91" t="s">
        <v>71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86" t="s">
        <v>41</v>
      </c>
      <c r="T113" s="84"/>
      <c r="U113" s="84"/>
      <c r="V113" s="84"/>
      <c r="W113" s="84"/>
      <c r="X113" s="84"/>
      <c r="Y113" s="84"/>
      <c r="Z113" s="84"/>
      <c r="AA113" s="80">
        <v>0</v>
      </c>
      <c r="AB113" s="77"/>
      <c r="AC113" s="77"/>
      <c r="AD113" s="77"/>
      <c r="AE113" s="77"/>
      <c r="AF113" s="77"/>
      <c r="AG113" s="77"/>
      <c r="AH113" s="77"/>
      <c r="AI113" s="92">
        <v>0</v>
      </c>
      <c r="AJ113" s="93"/>
      <c r="AK113" s="93"/>
      <c r="AL113" s="93"/>
      <c r="AM113" s="93"/>
      <c r="AN113" s="93"/>
      <c r="AO113" s="93"/>
      <c r="AP113" s="94"/>
      <c r="AQ113" s="80">
        <f>AI113-AA113</f>
        <v>0</v>
      </c>
      <c r="AR113" s="77"/>
      <c r="AS113" s="77"/>
      <c r="AT113" s="77"/>
      <c r="AU113" s="77"/>
      <c r="AV113" s="77"/>
      <c r="AW113" s="77"/>
      <c r="AX113" s="77"/>
      <c r="AY113" s="85" t="s">
        <v>41</v>
      </c>
      <c r="AZ113" s="75"/>
      <c r="BA113" s="75"/>
      <c r="BB113" s="75"/>
      <c r="BC113" s="75"/>
      <c r="BD113" s="75"/>
      <c r="BE113" s="75"/>
      <c r="BF113" s="75"/>
      <c r="BG113" s="85" t="s">
        <v>41</v>
      </c>
      <c r="BH113" s="75"/>
      <c r="BI113" s="75"/>
      <c r="BJ113" s="75"/>
      <c r="BK113" s="75"/>
      <c r="BL113" s="75"/>
      <c r="BM113" s="75"/>
      <c r="BN113" s="75"/>
      <c r="BO113" s="31"/>
      <c r="BP113" s="31"/>
      <c r="BQ113" s="31"/>
    </row>
    <row r="114" spans="1:107" s="30" customFormat="1" ht="31.5" customHeight="1" x14ac:dyDescent="0.2">
      <c r="A114" s="88"/>
      <c r="B114" s="88"/>
      <c r="C114" s="91" t="s">
        <v>72</v>
      </c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86" t="s">
        <v>41</v>
      </c>
      <c r="T114" s="84"/>
      <c r="U114" s="84"/>
      <c r="V114" s="84"/>
      <c r="W114" s="84"/>
      <c r="X114" s="84"/>
      <c r="Y114" s="84"/>
      <c r="Z114" s="84"/>
      <c r="AA114" s="80">
        <v>0</v>
      </c>
      <c r="AB114" s="77"/>
      <c r="AC114" s="77"/>
      <c r="AD114" s="77"/>
      <c r="AE114" s="77"/>
      <c r="AF114" s="77"/>
      <c r="AG114" s="77"/>
      <c r="AH114" s="77"/>
      <c r="AI114" s="80">
        <v>0</v>
      </c>
      <c r="AJ114" s="77"/>
      <c r="AK114" s="77"/>
      <c r="AL114" s="77"/>
      <c r="AM114" s="77"/>
      <c r="AN114" s="77"/>
      <c r="AO114" s="77"/>
      <c r="AP114" s="77"/>
      <c r="AQ114" s="80">
        <f>AI114-AA114</f>
        <v>0</v>
      </c>
      <c r="AR114" s="77"/>
      <c r="AS114" s="77"/>
      <c r="AT114" s="77"/>
      <c r="AU114" s="77"/>
      <c r="AV114" s="77"/>
      <c r="AW114" s="77"/>
      <c r="AX114" s="77"/>
      <c r="AY114" s="85" t="s">
        <v>41</v>
      </c>
      <c r="AZ114" s="75"/>
      <c r="BA114" s="75"/>
      <c r="BB114" s="75"/>
      <c r="BC114" s="75"/>
      <c r="BD114" s="75"/>
      <c r="BE114" s="75"/>
      <c r="BF114" s="75"/>
      <c r="BG114" s="85" t="s">
        <v>41</v>
      </c>
      <c r="BH114" s="75"/>
      <c r="BI114" s="75"/>
      <c r="BJ114" s="75"/>
      <c r="BK114" s="75"/>
      <c r="BL114" s="75"/>
      <c r="BM114" s="75"/>
      <c r="BN114" s="75"/>
      <c r="BO114" s="31"/>
      <c r="BP114" s="31"/>
      <c r="BQ114" s="31"/>
    </row>
    <row r="115" spans="1:107" s="24" customFormat="1" ht="15.75" customHeight="1" x14ac:dyDescent="0.25">
      <c r="A115" s="88"/>
      <c r="B115" s="88"/>
      <c r="C115" s="91" t="s">
        <v>73</v>
      </c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86" t="s">
        <v>41</v>
      </c>
      <c r="T115" s="84"/>
      <c r="U115" s="84"/>
      <c r="V115" s="84"/>
      <c r="W115" s="84"/>
      <c r="X115" s="84"/>
      <c r="Y115" s="84"/>
      <c r="Z115" s="84"/>
      <c r="AA115" s="80">
        <v>0</v>
      </c>
      <c r="AB115" s="77"/>
      <c r="AC115" s="77"/>
      <c r="AD115" s="77"/>
      <c r="AE115" s="77"/>
      <c r="AF115" s="77"/>
      <c r="AG115" s="77"/>
      <c r="AH115" s="77"/>
      <c r="AI115" s="80">
        <v>0</v>
      </c>
      <c r="AJ115" s="77"/>
      <c r="AK115" s="77"/>
      <c r="AL115" s="77"/>
      <c r="AM115" s="77"/>
      <c r="AN115" s="77"/>
      <c r="AO115" s="77"/>
      <c r="AP115" s="77"/>
      <c r="AQ115" s="80">
        <f>AI115-AA115</f>
        <v>0</v>
      </c>
      <c r="AR115" s="77"/>
      <c r="AS115" s="77"/>
      <c r="AT115" s="77"/>
      <c r="AU115" s="77"/>
      <c r="AV115" s="77"/>
      <c r="AW115" s="77"/>
      <c r="AX115" s="77"/>
      <c r="AY115" s="85" t="s">
        <v>41</v>
      </c>
      <c r="AZ115" s="75"/>
      <c r="BA115" s="75"/>
      <c r="BB115" s="75"/>
      <c r="BC115" s="75"/>
      <c r="BD115" s="75"/>
      <c r="BE115" s="75"/>
      <c r="BF115" s="75"/>
      <c r="BG115" s="85" t="s">
        <v>41</v>
      </c>
      <c r="BH115" s="75"/>
      <c r="BI115" s="75"/>
      <c r="BJ115" s="75"/>
      <c r="BK115" s="75"/>
      <c r="BL115" s="75"/>
      <c r="BM115" s="75"/>
      <c r="BN115" s="75"/>
      <c r="BO115" s="28"/>
      <c r="BP115" s="28"/>
      <c r="BQ115" s="28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</row>
    <row r="116" spans="1:107" s="33" customFormat="1" ht="15" customHeight="1" x14ac:dyDescent="0.25">
      <c r="A116" s="88"/>
      <c r="B116" s="88"/>
      <c r="C116" s="91" t="s">
        <v>74</v>
      </c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86" t="s">
        <v>41</v>
      </c>
      <c r="T116" s="84"/>
      <c r="U116" s="84"/>
      <c r="V116" s="84"/>
      <c r="W116" s="84"/>
      <c r="X116" s="84"/>
      <c r="Y116" s="84"/>
      <c r="Z116" s="84"/>
      <c r="AA116" s="80">
        <v>0</v>
      </c>
      <c r="AB116" s="77"/>
      <c r="AC116" s="77"/>
      <c r="AD116" s="77"/>
      <c r="AE116" s="77"/>
      <c r="AF116" s="77"/>
      <c r="AG116" s="77"/>
      <c r="AH116" s="77"/>
      <c r="AI116" s="80">
        <v>0</v>
      </c>
      <c r="AJ116" s="77"/>
      <c r="AK116" s="77"/>
      <c r="AL116" s="77"/>
      <c r="AM116" s="77"/>
      <c r="AN116" s="77"/>
      <c r="AO116" s="77"/>
      <c r="AP116" s="77"/>
      <c r="AQ116" s="80">
        <f>AI116-AA116</f>
        <v>0</v>
      </c>
      <c r="AR116" s="77"/>
      <c r="AS116" s="77"/>
      <c r="AT116" s="77"/>
      <c r="AU116" s="77"/>
      <c r="AV116" s="77"/>
      <c r="AW116" s="77"/>
      <c r="AX116" s="77"/>
      <c r="AY116" s="85" t="s">
        <v>41</v>
      </c>
      <c r="AZ116" s="75"/>
      <c r="BA116" s="75"/>
      <c r="BB116" s="75"/>
      <c r="BC116" s="75"/>
      <c r="BD116" s="75"/>
      <c r="BE116" s="75"/>
      <c r="BF116" s="75"/>
      <c r="BG116" s="85" t="s">
        <v>41</v>
      </c>
      <c r="BH116" s="75"/>
      <c r="BI116" s="75"/>
      <c r="BJ116" s="75"/>
      <c r="BK116" s="75"/>
      <c r="BL116" s="75"/>
      <c r="BM116" s="75"/>
      <c r="BN116" s="75"/>
      <c r="BO116" s="32"/>
      <c r="BP116" s="32"/>
      <c r="BQ116" s="32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</row>
    <row r="117" spans="1:107" ht="15.75" customHeight="1" x14ac:dyDescent="0.2">
      <c r="A117" s="207" t="s">
        <v>158</v>
      </c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  <c r="AX117" s="179"/>
      <c r="AY117" s="179"/>
      <c r="AZ117" s="179"/>
      <c r="BA117" s="179"/>
      <c r="BB117" s="179"/>
      <c r="BC117" s="179"/>
      <c r="BD117" s="179"/>
      <c r="BE117" s="179"/>
      <c r="BF117" s="179"/>
      <c r="BG117" s="179"/>
      <c r="BH117" s="179"/>
      <c r="BI117" s="179"/>
      <c r="BJ117" s="179"/>
      <c r="BK117" s="179"/>
      <c r="BL117" s="179"/>
      <c r="BM117" s="179"/>
      <c r="BN117" s="180"/>
      <c r="BO117" s="6"/>
      <c r="BP117" s="6"/>
      <c r="BQ117" s="6"/>
    </row>
    <row r="118" spans="1:107" s="37" customFormat="1" ht="15" customHeight="1" x14ac:dyDescent="0.2">
      <c r="A118" s="82" t="s">
        <v>22</v>
      </c>
      <c r="B118" s="82"/>
      <c r="C118" s="83" t="s">
        <v>75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70" t="s">
        <v>41</v>
      </c>
      <c r="T118" s="84"/>
      <c r="U118" s="84"/>
      <c r="V118" s="84"/>
      <c r="W118" s="84"/>
      <c r="X118" s="84"/>
      <c r="Y118" s="84"/>
      <c r="Z118" s="84"/>
      <c r="AA118" s="72">
        <v>0</v>
      </c>
      <c r="AB118" s="77"/>
      <c r="AC118" s="77"/>
      <c r="AD118" s="77"/>
      <c r="AE118" s="77"/>
      <c r="AF118" s="77"/>
      <c r="AG118" s="77"/>
      <c r="AH118" s="77"/>
      <c r="AI118" s="72">
        <v>0</v>
      </c>
      <c r="AJ118" s="77"/>
      <c r="AK118" s="77"/>
      <c r="AL118" s="77"/>
      <c r="AM118" s="77"/>
      <c r="AN118" s="77"/>
      <c r="AO118" s="77"/>
      <c r="AP118" s="77"/>
      <c r="AQ118" s="78">
        <f>AI118-AA118</f>
        <v>0</v>
      </c>
      <c r="AR118" s="79"/>
      <c r="AS118" s="79"/>
      <c r="AT118" s="79"/>
      <c r="AU118" s="79"/>
      <c r="AV118" s="79"/>
      <c r="AW118" s="79"/>
      <c r="AX118" s="79"/>
      <c r="AY118" s="74" t="s">
        <v>41</v>
      </c>
      <c r="AZ118" s="75"/>
      <c r="BA118" s="75"/>
      <c r="BB118" s="75"/>
      <c r="BC118" s="75"/>
      <c r="BD118" s="75"/>
      <c r="BE118" s="75"/>
      <c r="BF118" s="75"/>
      <c r="BG118" s="74" t="s">
        <v>41</v>
      </c>
      <c r="BH118" s="75"/>
      <c r="BI118" s="75"/>
      <c r="BJ118" s="75"/>
      <c r="BK118" s="75"/>
      <c r="BL118" s="75"/>
      <c r="BM118" s="75"/>
      <c r="BN118" s="75"/>
      <c r="BO118" s="31"/>
      <c r="BP118" s="31"/>
      <c r="BQ118" s="31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</row>
    <row r="119" spans="1:107" ht="15.75" customHeight="1" x14ac:dyDescent="0.2">
      <c r="A119" s="207" t="s">
        <v>159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79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  <c r="AX119" s="179"/>
      <c r="AY119" s="179"/>
      <c r="AZ119" s="179"/>
      <c r="BA119" s="179"/>
      <c r="BB119" s="179"/>
      <c r="BC119" s="179"/>
      <c r="BD119" s="179"/>
      <c r="BE119" s="179"/>
      <c r="BF119" s="179"/>
      <c r="BG119" s="179"/>
      <c r="BH119" s="179"/>
      <c r="BI119" s="179"/>
      <c r="BJ119" s="179"/>
      <c r="BK119" s="179"/>
      <c r="BL119" s="179"/>
      <c r="BM119" s="179"/>
      <c r="BN119" s="180"/>
      <c r="BO119" s="6"/>
      <c r="BP119" s="6"/>
      <c r="BQ119" s="6"/>
    </row>
    <row r="120" spans="1:107" ht="15.75" customHeight="1" x14ac:dyDescent="0.2">
      <c r="A120" s="207" t="s">
        <v>160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79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  <c r="AX120" s="179"/>
      <c r="AY120" s="179"/>
      <c r="AZ120" s="179"/>
      <c r="BA120" s="179"/>
      <c r="BB120" s="179"/>
      <c r="BC120" s="179"/>
      <c r="BD120" s="179"/>
      <c r="BE120" s="179"/>
      <c r="BF120" s="179"/>
      <c r="BG120" s="179"/>
      <c r="BH120" s="179"/>
      <c r="BI120" s="179"/>
      <c r="BJ120" s="179"/>
      <c r="BK120" s="179"/>
      <c r="BL120" s="179"/>
      <c r="BM120" s="179"/>
      <c r="BN120" s="180"/>
      <c r="BO120" s="6"/>
      <c r="BP120" s="6"/>
      <c r="BQ120" s="6"/>
    </row>
    <row r="121" spans="1:107" s="33" customFormat="1" ht="15.75" customHeight="1" x14ac:dyDescent="0.25">
      <c r="A121" s="90" t="s">
        <v>45</v>
      </c>
      <c r="B121" s="90"/>
      <c r="C121" s="83" t="s">
        <v>76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76"/>
      <c r="T121" s="69"/>
      <c r="U121" s="69"/>
      <c r="V121" s="69"/>
      <c r="W121" s="69"/>
      <c r="X121" s="69"/>
      <c r="Y121" s="69"/>
      <c r="Z121" s="69"/>
      <c r="AA121" s="72">
        <v>0</v>
      </c>
      <c r="AB121" s="73"/>
      <c r="AC121" s="73"/>
      <c r="AD121" s="73"/>
      <c r="AE121" s="73"/>
      <c r="AF121" s="73"/>
      <c r="AG121" s="73"/>
      <c r="AH121" s="73"/>
      <c r="AI121" s="72">
        <v>0</v>
      </c>
      <c r="AJ121" s="73"/>
      <c r="AK121" s="73"/>
      <c r="AL121" s="73"/>
      <c r="AM121" s="73"/>
      <c r="AN121" s="73"/>
      <c r="AO121" s="73"/>
      <c r="AP121" s="73"/>
      <c r="AQ121" s="72">
        <f>AI121-AA121</f>
        <v>0</v>
      </c>
      <c r="AR121" s="73"/>
      <c r="AS121" s="73"/>
      <c r="AT121" s="73"/>
      <c r="AU121" s="73"/>
      <c r="AV121" s="73"/>
      <c r="AW121" s="73"/>
      <c r="AX121" s="73"/>
      <c r="AY121" s="74" t="s">
        <v>41</v>
      </c>
      <c r="AZ121" s="75"/>
      <c r="BA121" s="75"/>
      <c r="BB121" s="75"/>
      <c r="BC121" s="75"/>
      <c r="BD121" s="75"/>
      <c r="BE121" s="75"/>
      <c r="BF121" s="75"/>
      <c r="BG121" s="74" t="s">
        <v>41</v>
      </c>
      <c r="BH121" s="75"/>
      <c r="BI121" s="75"/>
      <c r="BJ121" s="75"/>
      <c r="BK121" s="75"/>
      <c r="BL121" s="75"/>
      <c r="BM121" s="75"/>
      <c r="BN121" s="75"/>
      <c r="BO121" s="32"/>
      <c r="BP121" s="32"/>
      <c r="BQ121" s="32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</row>
    <row r="122" spans="1:107" s="24" customFormat="1" ht="15.75" hidden="1" customHeight="1" x14ac:dyDescent="0.25">
      <c r="A122" s="88" t="s">
        <v>11</v>
      </c>
      <c r="B122" s="88"/>
      <c r="C122" s="91" t="s">
        <v>12</v>
      </c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76" t="s">
        <v>33</v>
      </c>
      <c r="T122" s="69"/>
      <c r="U122" s="69"/>
      <c r="V122" s="69"/>
      <c r="W122" s="69"/>
      <c r="X122" s="69"/>
      <c r="Y122" s="69"/>
      <c r="Z122" s="69"/>
      <c r="AA122" s="80" t="s">
        <v>91</v>
      </c>
      <c r="AB122" s="80"/>
      <c r="AC122" s="80"/>
      <c r="AD122" s="80"/>
      <c r="AE122" s="80"/>
      <c r="AF122" s="80"/>
      <c r="AG122" s="80"/>
      <c r="AH122" s="80"/>
      <c r="AI122" s="80" t="s">
        <v>99</v>
      </c>
      <c r="AJ122" s="80"/>
      <c r="AK122" s="80"/>
      <c r="AL122" s="80"/>
      <c r="AM122" s="80"/>
      <c r="AN122" s="80"/>
      <c r="AO122" s="80"/>
      <c r="AP122" s="80"/>
      <c r="AQ122" s="72" t="s">
        <v>103</v>
      </c>
      <c r="AR122" s="73"/>
      <c r="AS122" s="73"/>
      <c r="AT122" s="73"/>
      <c r="AU122" s="73"/>
      <c r="AV122" s="73"/>
      <c r="AW122" s="73"/>
      <c r="AX122" s="73"/>
      <c r="AY122" s="69" t="s">
        <v>19</v>
      </c>
      <c r="AZ122" s="69"/>
      <c r="BA122" s="69"/>
      <c r="BB122" s="69"/>
      <c r="BC122" s="69"/>
      <c r="BD122" s="69"/>
      <c r="BE122" s="69"/>
      <c r="BF122" s="69"/>
      <c r="BG122" s="69" t="s">
        <v>102</v>
      </c>
      <c r="BH122" s="84"/>
      <c r="BI122" s="84"/>
      <c r="BJ122" s="84"/>
      <c r="BK122" s="84"/>
      <c r="BL122" s="84"/>
      <c r="BM122" s="84"/>
      <c r="BN122" s="84"/>
      <c r="BO122" s="28"/>
      <c r="BP122" s="28"/>
      <c r="BQ122" s="28"/>
      <c r="BR122" s="34"/>
      <c r="BS122" s="34"/>
      <c r="BT122" s="34"/>
      <c r="BU122" s="34"/>
      <c r="BV122" s="34"/>
      <c r="BW122" s="34"/>
      <c r="BX122" s="34"/>
      <c r="BY122" s="34"/>
      <c r="BZ122" s="34"/>
      <c r="CA122" s="36" t="s">
        <v>100</v>
      </c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</row>
    <row r="123" spans="1:107" s="24" customFormat="1" ht="15.75" customHeight="1" x14ac:dyDescent="0.25">
      <c r="A123" s="88"/>
      <c r="B123" s="88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76"/>
      <c r="T123" s="69"/>
      <c r="U123" s="69"/>
      <c r="V123" s="69"/>
      <c r="W123" s="69"/>
      <c r="X123" s="69"/>
      <c r="Y123" s="69"/>
      <c r="Z123" s="69"/>
      <c r="AA123" s="72"/>
      <c r="AB123" s="77"/>
      <c r="AC123" s="77"/>
      <c r="AD123" s="77"/>
      <c r="AE123" s="77"/>
      <c r="AF123" s="77"/>
      <c r="AG123" s="77"/>
      <c r="AH123" s="77"/>
      <c r="AI123" s="78"/>
      <c r="AJ123" s="79"/>
      <c r="AK123" s="79"/>
      <c r="AL123" s="79"/>
      <c r="AM123" s="79"/>
      <c r="AN123" s="79"/>
      <c r="AO123" s="79"/>
      <c r="AP123" s="79"/>
      <c r="AQ123" s="78"/>
      <c r="AR123" s="79"/>
      <c r="AS123" s="79"/>
      <c r="AT123" s="79"/>
      <c r="AU123" s="79"/>
      <c r="AV123" s="79"/>
      <c r="AW123" s="79"/>
      <c r="AX123" s="7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28"/>
      <c r="BP123" s="28"/>
      <c r="BQ123" s="28"/>
      <c r="CA123" s="30" t="s">
        <v>92</v>
      </c>
    </row>
    <row r="124" spans="1:107" s="33" customFormat="1" ht="32.25" customHeight="1" x14ac:dyDescent="0.25">
      <c r="A124" s="90" t="s">
        <v>46</v>
      </c>
      <c r="B124" s="90"/>
      <c r="C124" s="83" t="s">
        <v>77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70" t="s">
        <v>41</v>
      </c>
      <c r="T124" s="71"/>
      <c r="U124" s="71"/>
      <c r="V124" s="71"/>
      <c r="W124" s="71"/>
      <c r="X124" s="71"/>
      <c r="Y124" s="71"/>
      <c r="Z124" s="71"/>
      <c r="AA124" s="72">
        <v>0</v>
      </c>
      <c r="AB124" s="73"/>
      <c r="AC124" s="73"/>
      <c r="AD124" s="73"/>
      <c r="AE124" s="73"/>
      <c r="AF124" s="73"/>
      <c r="AG124" s="73"/>
      <c r="AH124" s="73"/>
      <c r="AI124" s="72">
        <v>0</v>
      </c>
      <c r="AJ124" s="73"/>
      <c r="AK124" s="73"/>
      <c r="AL124" s="73"/>
      <c r="AM124" s="73"/>
      <c r="AN124" s="73"/>
      <c r="AO124" s="73"/>
      <c r="AP124" s="73"/>
      <c r="AQ124" s="72">
        <f>AI124-AA124</f>
        <v>0</v>
      </c>
      <c r="AR124" s="73"/>
      <c r="AS124" s="73"/>
      <c r="AT124" s="73"/>
      <c r="AU124" s="73"/>
      <c r="AV124" s="73"/>
      <c r="AW124" s="73"/>
      <c r="AX124" s="73"/>
      <c r="AY124" s="74" t="s">
        <v>41</v>
      </c>
      <c r="AZ124" s="75"/>
      <c r="BA124" s="75"/>
      <c r="BB124" s="75"/>
      <c r="BC124" s="75"/>
      <c r="BD124" s="75"/>
      <c r="BE124" s="75"/>
      <c r="BF124" s="75"/>
      <c r="BG124" s="74" t="s">
        <v>41</v>
      </c>
      <c r="BH124" s="75"/>
      <c r="BI124" s="75"/>
      <c r="BJ124" s="75"/>
      <c r="BK124" s="75"/>
      <c r="BL124" s="75"/>
      <c r="BM124" s="75"/>
      <c r="BN124" s="75"/>
      <c r="BO124" s="32"/>
      <c r="BP124" s="32"/>
      <c r="BQ124" s="32"/>
    </row>
    <row r="125" spans="1:107" ht="15.7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38" t="s">
        <v>78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</row>
    <row r="127" spans="1:107" ht="15.75" customHeight="1" x14ac:dyDescent="0.2">
      <c r="A127" s="208" t="s">
        <v>161</v>
      </c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79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  <c r="AX127" s="179"/>
      <c r="AY127" s="179"/>
      <c r="AZ127" s="179"/>
      <c r="BA127" s="179"/>
      <c r="BB127" s="179"/>
      <c r="BC127" s="179"/>
      <c r="BD127" s="179"/>
      <c r="BE127" s="179"/>
      <c r="BF127" s="179"/>
      <c r="BG127" s="179"/>
      <c r="BH127" s="179"/>
      <c r="BI127" s="179"/>
      <c r="BJ127" s="179"/>
      <c r="BK127" s="179"/>
      <c r="BL127" s="179"/>
      <c r="BM127" s="179"/>
      <c r="BN127" s="180"/>
      <c r="BO127" s="6"/>
      <c r="BP127" s="6"/>
      <c r="BQ127" s="6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</row>
    <row r="128" spans="1:107" ht="15.75" customHeight="1" x14ac:dyDescent="0.2">
      <c r="A128" s="38" t="s">
        <v>79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</row>
    <row r="129" spans="1:107" ht="15.75" customHeight="1" x14ac:dyDescent="0.2">
      <c r="A129" s="208" t="s">
        <v>162</v>
      </c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79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  <c r="AX129" s="179"/>
      <c r="AY129" s="179"/>
      <c r="AZ129" s="179"/>
      <c r="BA129" s="179"/>
      <c r="BB129" s="179"/>
      <c r="BC129" s="179"/>
      <c r="BD129" s="179"/>
      <c r="BE129" s="179"/>
      <c r="BF129" s="179"/>
      <c r="BG129" s="179"/>
      <c r="BH129" s="179"/>
      <c r="BI129" s="179"/>
      <c r="BJ129" s="179"/>
      <c r="BK129" s="179"/>
      <c r="BL129" s="179"/>
      <c r="BM129" s="179"/>
      <c r="BN129" s="180"/>
      <c r="BO129" s="6"/>
      <c r="BP129" s="6"/>
      <c r="BQ129" s="6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</row>
    <row r="130" spans="1:107" ht="15.75" customHeight="1" x14ac:dyDescent="0.25">
      <c r="A130" s="24" t="s">
        <v>80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107" ht="15.75" customHeight="1" x14ac:dyDescent="0.2">
      <c r="A131" s="38" t="s">
        <v>81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68"/>
      <c r="N131" s="68"/>
      <c r="O131" s="68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25.5" customHeight="1" x14ac:dyDescent="0.2">
      <c r="A132" s="208" t="s">
        <v>163</v>
      </c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79"/>
      <c r="BC132" s="179"/>
      <c r="BD132" s="179"/>
      <c r="BE132" s="179"/>
      <c r="BF132" s="179"/>
      <c r="BG132" s="179"/>
      <c r="BH132" s="179"/>
      <c r="BI132" s="179"/>
      <c r="BJ132" s="179"/>
      <c r="BK132" s="179"/>
      <c r="BL132" s="179"/>
      <c r="BM132" s="179"/>
      <c r="BN132" s="180"/>
      <c r="BO132" s="12"/>
      <c r="BP132" s="12"/>
      <c r="BQ132" s="12"/>
    </row>
    <row r="133" spans="1:107" ht="15.75" customHeight="1" x14ac:dyDescent="0.2">
      <c r="A133" s="38" t="s">
        <v>82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68"/>
      <c r="N133" s="68"/>
      <c r="O133" s="68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107" ht="25.5" customHeight="1" x14ac:dyDescent="0.2">
      <c r="A134" s="208" t="s">
        <v>164</v>
      </c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79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  <c r="AX134" s="179"/>
      <c r="AY134" s="179"/>
      <c r="AZ134" s="179"/>
      <c r="BA134" s="179"/>
      <c r="BB134" s="179"/>
      <c r="BC134" s="179"/>
      <c r="BD134" s="179"/>
      <c r="BE134" s="179"/>
      <c r="BF134" s="179"/>
      <c r="BG134" s="179"/>
      <c r="BH134" s="179"/>
      <c r="BI134" s="179"/>
      <c r="BJ134" s="179"/>
      <c r="BK134" s="179"/>
      <c r="BL134" s="179"/>
      <c r="BM134" s="179"/>
      <c r="BN134" s="180"/>
      <c r="BO134" s="12"/>
      <c r="BP134" s="12"/>
      <c r="BQ134" s="12"/>
    </row>
    <row r="135" spans="1:107" ht="15.75" customHeight="1" x14ac:dyDescent="0.2">
      <c r="A135" s="38" t="s">
        <v>83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68"/>
      <c r="N135" s="68"/>
      <c r="O135" s="68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107" ht="15.75" customHeight="1" x14ac:dyDescent="0.2">
      <c r="A136" s="208" t="s">
        <v>165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79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  <c r="AX136" s="179"/>
      <c r="AY136" s="179"/>
      <c r="AZ136" s="179"/>
      <c r="BA136" s="179"/>
      <c r="BB136" s="179"/>
      <c r="BC136" s="179"/>
      <c r="BD136" s="179"/>
      <c r="BE136" s="179"/>
      <c r="BF136" s="179"/>
      <c r="BG136" s="179"/>
      <c r="BH136" s="179"/>
      <c r="BI136" s="179"/>
      <c r="BJ136" s="179"/>
      <c r="BK136" s="179"/>
      <c r="BL136" s="179"/>
      <c r="BM136" s="179"/>
      <c r="BN136" s="180"/>
      <c r="BO136" s="12"/>
      <c r="BP136" s="12"/>
      <c r="BQ136" s="12"/>
    </row>
    <row r="137" spans="1:107" ht="15.75" customHeight="1" x14ac:dyDescent="0.2">
      <c r="A137" s="38" t="s">
        <v>84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68"/>
      <c r="N137" s="68"/>
      <c r="O137" s="68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15.75" customHeight="1" x14ac:dyDescent="0.2">
      <c r="A138" s="208" t="s">
        <v>166</v>
      </c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79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  <c r="AX138" s="179"/>
      <c r="AY138" s="179"/>
      <c r="AZ138" s="179"/>
      <c r="BA138" s="179"/>
      <c r="BB138" s="179"/>
      <c r="BC138" s="179"/>
      <c r="BD138" s="179"/>
      <c r="BE138" s="179"/>
      <c r="BF138" s="179"/>
      <c r="BG138" s="179"/>
      <c r="BH138" s="179"/>
      <c r="BI138" s="179"/>
      <c r="BJ138" s="179"/>
      <c r="BK138" s="179"/>
      <c r="BL138" s="179"/>
      <c r="BM138" s="179"/>
      <c r="BN138" s="180"/>
      <c r="BO138" s="12"/>
      <c r="BP138" s="12"/>
      <c r="BQ138" s="12"/>
    </row>
    <row r="139" spans="1:107" ht="15.7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107" ht="42" customHeight="1" x14ac:dyDescent="0.25">
      <c r="A140" s="198" t="s">
        <v>168</v>
      </c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210"/>
      <c r="AO140" s="210"/>
      <c r="AP140" s="202" t="s">
        <v>169</v>
      </c>
      <c r="AQ140" s="203"/>
      <c r="AR140" s="203"/>
      <c r="AS140" s="203"/>
      <c r="AT140" s="203"/>
      <c r="AU140" s="203"/>
      <c r="AV140" s="203"/>
      <c r="AW140" s="203"/>
      <c r="AX140" s="203"/>
      <c r="AY140" s="203"/>
      <c r="AZ140" s="203"/>
      <c r="BA140" s="203"/>
      <c r="BB140" s="203"/>
      <c r="BC140" s="203"/>
      <c r="BD140" s="203"/>
      <c r="BE140" s="203"/>
      <c r="BF140" s="203"/>
      <c r="BG140" s="203"/>
      <c r="BH140" s="203"/>
      <c r="BI140" s="209"/>
      <c r="BJ140" s="209"/>
      <c r="BK140" s="209"/>
      <c r="BL140" s="209"/>
      <c r="BM140" s="209"/>
      <c r="BN140" s="209"/>
      <c r="BO140" s="209"/>
      <c r="BP140" s="209"/>
      <c r="BQ140" s="209"/>
      <c r="BR140" s="209"/>
      <c r="BS140" s="209"/>
      <c r="BT140" s="209"/>
      <c r="BU140" s="209"/>
      <c r="BV140" s="209"/>
      <c r="BW140" s="209"/>
      <c r="BX140" s="209"/>
      <c r="BY140" s="209"/>
      <c r="BZ140" s="209"/>
      <c r="CA140" s="209"/>
      <c r="CB140" s="209"/>
      <c r="CC140" s="209"/>
      <c r="CD140" s="209"/>
      <c r="CE140" s="209"/>
      <c r="CF140" s="209"/>
      <c r="CG140" s="209"/>
      <c r="CH140" s="209"/>
      <c r="CI140" s="209"/>
      <c r="CJ140" s="209"/>
      <c r="CK140" s="209"/>
      <c r="CL140" s="209"/>
      <c r="CM140" s="209"/>
      <c r="CN140" s="209"/>
      <c r="CO140" s="209"/>
      <c r="CP140" s="209"/>
      <c r="CQ140" s="209"/>
      <c r="CR140" s="209"/>
      <c r="CS140" s="209"/>
      <c r="CT140" s="209"/>
      <c r="CU140" s="209"/>
      <c r="CV140" s="209"/>
      <c r="CW140" s="209"/>
      <c r="CX140" s="209"/>
      <c r="CY140" s="209"/>
      <c r="CZ140" s="209"/>
      <c r="DA140" s="209"/>
      <c r="DB140" s="209"/>
      <c r="DC140" s="209"/>
    </row>
    <row r="141" spans="1:107" x14ac:dyDescent="0.2">
      <c r="W141" s="148" t="s">
        <v>6</v>
      </c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4"/>
      <c r="AO141" s="4"/>
      <c r="AP141" s="148" t="s">
        <v>32</v>
      </c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4" spans="1:107" ht="31.5" customHeight="1" x14ac:dyDescent="0.25">
      <c r="A144" s="200" t="s">
        <v>144</v>
      </c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201"/>
      <c r="V144" s="201"/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3"/>
      <c r="AO144" s="3"/>
      <c r="AP144" s="204" t="s">
        <v>145</v>
      </c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</row>
    <row r="145" spans="23:60" x14ac:dyDescent="0.2">
      <c r="W145" s="148" t="s">
        <v>6</v>
      </c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4"/>
      <c r="AO145" s="4"/>
      <c r="AP145" s="148" t="s">
        <v>32</v>
      </c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</sheetData>
  <mergeCells count="649">
    <mergeCell ref="C91:BQ91"/>
    <mergeCell ref="C94:BQ94"/>
    <mergeCell ref="C98:BQ98"/>
    <mergeCell ref="C99:BQ99"/>
    <mergeCell ref="C102:BQ102"/>
    <mergeCell ref="C105:BQ105"/>
    <mergeCell ref="A140:V140"/>
    <mergeCell ref="AP140:BH140"/>
    <mergeCell ref="W140:AM140"/>
    <mergeCell ref="AU106:AY106"/>
    <mergeCell ref="AZ106:BC106"/>
    <mergeCell ref="BD106:BH106"/>
    <mergeCell ref="BI106:BM106"/>
    <mergeCell ref="BN106:BQ106"/>
    <mergeCell ref="A106:B106"/>
    <mergeCell ref="C106:Z106"/>
    <mergeCell ref="AA106:AE106"/>
    <mergeCell ref="AF106:AJ106"/>
    <mergeCell ref="AK106:AO106"/>
    <mergeCell ref="AP106:AT106"/>
    <mergeCell ref="AU104:AY104"/>
    <mergeCell ref="AZ104:BC104"/>
    <mergeCell ref="BD104:BH104"/>
    <mergeCell ref="BI104:BM104"/>
    <mergeCell ref="BN104:BQ104"/>
    <mergeCell ref="A105:B105"/>
    <mergeCell ref="A104:B104"/>
    <mergeCell ref="C104:Z104"/>
    <mergeCell ref="AA104:AE104"/>
    <mergeCell ref="AF104:AJ104"/>
    <mergeCell ref="AK104:AO104"/>
    <mergeCell ref="AP104:AT104"/>
    <mergeCell ref="AP103:AT103"/>
    <mergeCell ref="AU103:AY103"/>
    <mergeCell ref="AZ103:BC103"/>
    <mergeCell ref="BD103:BH103"/>
    <mergeCell ref="BI103:BM103"/>
    <mergeCell ref="BN103:BQ103"/>
    <mergeCell ref="A103:B103"/>
    <mergeCell ref="C103:Z103"/>
    <mergeCell ref="AA103:AE103"/>
    <mergeCell ref="AF103:AJ103"/>
    <mergeCell ref="AK103:AO103"/>
    <mergeCell ref="A102:B102"/>
    <mergeCell ref="AP101:AT101"/>
    <mergeCell ref="AU101:AY101"/>
    <mergeCell ref="AZ101:BC101"/>
    <mergeCell ref="BD101:BH101"/>
    <mergeCell ref="BI101:BM101"/>
    <mergeCell ref="BN101:BQ101"/>
    <mergeCell ref="AU100:AY100"/>
    <mergeCell ref="AZ100:BC100"/>
    <mergeCell ref="BD100:BH100"/>
    <mergeCell ref="BI100:BM100"/>
    <mergeCell ref="BN100:BQ100"/>
    <mergeCell ref="A101:B101"/>
    <mergeCell ref="C101:Z101"/>
    <mergeCell ref="AA101:AE101"/>
    <mergeCell ref="AF101:AJ101"/>
    <mergeCell ref="AK101:AO101"/>
    <mergeCell ref="A100:B100"/>
    <mergeCell ref="C100:Z100"/>
    <mergeCell ref="AA100:AE100"/>
    <mergeCell ref="AF100:AJ100"/>
    <mergeCell ref="AK100:AO100"/>
    <mergeCell ref="AP100:AT100"/>
    <mergeCell ref="A99:B99"/>
    <mergeCell ref="A98:B98"/>
    <mergeCell ref="AP97:AT97"/>
    <mergeCell ref="AU97:AY97"/>
    <mergeCell ref="AZ97:BC97"/>
    <mergeCell ref="BD97:BH97"/>
    <mergeCell ref="BI97:BM97"/>
    <mergeCell ref="BN97:BQ97"/>
    <mergeCell ref="AU96:AY96"/>
    <mergeCell ref="AZ96:BC96"/>
    <mergeCell ref="BD96:BH96"/>
    <mergeCell ref="BI96:BM96"/>
    <mergeCell ref="BN96:BQ96"/>
    <mergeCell ref="A97:B97"/>
    <mergeCell ref="C97:Z97"/>
    <mergeCell ref="AA97:AE97"/>
    <mergeCell ref="AF97:AJ97"/>
    <mergeCell ref="AK97:AO97"/>
    <mergeCell ref="A96:B96"/>
    <mergeCell ref="C96:Z96"/>
    <mergeCell ref="AA96:AE96"/>
    <mergeCell ref="AF96:AJ96"/>
    <mergeCell ref="AK96:AO96"/>
    <mergeCell ref="AP96:AT96"/>
    <mergeCell ref="AP95:AT95"/>
    <mergeCell ref="AU95:AY95"/>
    <mergeCell ref="AZ95:BC95"/>
    <mergeCell ref="BD95:BH95"/>
    <mergeCell ref="BI95:BM95"/>
    <mergeCell ref="BN95:BQ95"/>
    <mergeCell ref="A95:B95"/>
    <mergeCell ref="C95:Z95"/>
    <mergeCell ref="AA95:AE95"/>
    <mergeCell ref="AF95:AJ95"/>
    <mergeCell ref="AK95:AO95"/>
    <mergeCell ref="AZ93:BC93"/>
    <mergeCell ref="BD93:BH93"/>
    <mergeCell ref="BI93:BM93"/>
    <mergeCell ref="BN93:BQ93"/>
    <mergeCell ref="A94:B94"/>
    <mergeCell ref="BD92:BH92"/>
    <mergeCell ref="BI92:BM92"/>
    <mergeCell ref="BN92:BQ92"/>
    <mergeCell ref="A93:B93"/>
    <mergeCell ref="C93:Z93"/>
    <mergeCell ref="AA93:AE93"/>
    <mergeCell ref="AF93:AJ93"/>
    <mergeCell ref="AK93:AO93"/>
    <mergeCell ref="AP93:AT93"/>
    <mergeCell ref="AU93:AY93"/>
    <mergeCell ref="C89:BQ89"/>
    <mergeCell ref="A92:B92"/>
    <mergeCell ref="C92:Z92"/>
    <mergeCell ref="AA92:AE92"/>
    <mergeCell ref="AF92:AJ92"/>
    <mergeCell ref="AK92:AO92"/>
    <mergeCell ref="BI88:BM88"/>
    <mergeCell ref="BN88:BQ88"/>
    <mergeCell ref="A89:B89"/>
    <mergeCell ref="A88:B88"/>
    <mergeCell ref="C88:Z88"/>
    <mergeCell ref="AA88:AE88"/>
    <mergeCell ref="AF88:AJ88"/>
    <mergeCell ref="AK88:AO88"/>
    <mergeCell ref="AP88:AT88"/>
    <mergeCell ref="C63:BQ63"/>
    <mergeCell ref="C66:BQ66"/>
    <mergeCell ref="C70:BQ70"/>
    <mergeCell ref="C71:BQ71"/>
    <mergeCell ref="C74:BQ74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5:AR75"/>
    <mergeCell ref="AS73:AW73"/>
    <mergeCell ref="AX73:BB73"/>
    <mergeCell ref="BC73:BG73"/>
    <mergeCell ref="BH73:BL73"/>
    <mergeCell ref="BM73:BQ73"/>
    <mergeCell ref="A74:B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S69:AW69"/>
    <mergeCell ref="AX69:BB69"/>
    <mergeCell ref="BC69:BG69"/>
    <mergeCell ref="BH69:BL69"/>
    <mergeCell ref="BM69:BQ69"/>
    <mergeCell ref="A70:B70"/>
    <mergeCell ref="A69:B69"/>
    <mergeCell ref="C69:X69"/>
    <mergeCell ref="Y69:AC69"/>
    <mergeCell ref="AD69:AH69"/>
    <mergeCell ref="AI69:AM69"/>
    <mergeCell ref="AN69:AR69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7:AR67"/>
    <mergeCell ref="AS65:AW65"/>
    <mergeCell ref="AX65:BB65"/>
    <mergeCell ref="BC65:BG65"/>
    <mergeCell ref="BH65:BL65"/>
    <mergeCell ref="BM65:BQ65"/>
    <mergeCell ref="A66:B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D90:BH90"/>
    <mergeCell ref="BI90:BM90"/>
    <mergeCell ref="AP90:AT90"/>
    <mergeCell ref="AU90:AY90"/>
    <mergeCell ref="AZ90:BC90"/>
    <mergeCell ref="AK84:AO84"/>
    <mergeCell ref="AP84:AT84"/>
    <mergeCell ref="A63:B63"/>
    <mergeCell ref="AU84:AY84"/>
    <mergeCell ref="AZ84:BC84"/>
    <mergeCell ref="AZ85:BC85"/>
    <mergeCell ref="AZ86:BC86"/>
    <mergeCell ref="AK86:AO86"/>
    <mergeCell ref="AF90:AJ90"/>
    <mergeCell ref="BN90:BQ90"/>
    <mergeCell ref="AP145:BH145"/>
    <mergeCell ref="A144:V144"/>
    <mergeCell ref="W144:AM144"/>
    <mergeCell ref="AP144:BH144"/>
    <mergeCell ref="W145:AM145"/>
    <mergeCell ref="AP141:BH141"/>
    <mergeCell ref="W141:AM141"/>
    <mergeCell ref="A91:B91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A61:B61"/>
    <mergeCell ref="Y60:AC60"/>
    <mergeCell ref="A81:BQ81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82:BQ82"/>
    <mergeCell ref="A83:B84"/>
    <mergeCell ref="C83:Z84"/>
    <mergeCell ref="AA83:AO83"/>
    <mergeCell ref="AP83:BC83"/>
    <mergeCell ref="BD83:BQ83"/>
    <mergeCell ref="AA84:AE84"/>
    <mergeCell ref="AF84:AJ84"/>
    <mergeCell ref="BD84:BH84"/>
    <mergeCell ref="BI84:BM84"/>
    <mergeCell ref="BN84:BQ84"/>
    <mergeCell ref="A85:B85"/>
    <mergeCell ref="C85:Z85"/>
    <mergeCell ref="AA85:AE85"/>
    <mergeCell ref="AF85:AJ85"/>
    <mergeCell ref="AK85:AO85"/>
    <mergeCell ref="AP85:AT85"/>
    <mergeCell ref="AU85:AY85"/>
    <mergeCell ref="BD85:BH85"/>
    <mergeCell ref="BI85:BM85"/>
    <mergeCell ref="AP86:AT86"/>
    <mergeCell ref="AU86:AY86"/>
    <mergeCell ref="A86:B86"/>
    <mergeCell ref="C86:Z86"/>
    <mergeCell ref="AA86:AE86"/>
    <mergeCell ref="AF86:AJ86"/>
    <mergeCell ref="BN87:BQ87"/>
    <mergeCell ref="BD87:BH87"/>
    <mergeCell ref="BI86:BM86"/>
    <mergeCell ref="BN86:BQ86"/>
    <mergeCell ref="BN85:BQ85"/>
    <mergeCell ref="BD86:BH86"/>
    <mergeCell ref="AA90:AE90"/>
    <mergeCell ref="AK87:AO87"/>
    <mergeCell ref="AP87:AT87"/>
    <mergeCell ref="AU87:AY87"/>
    <mergeCell ref="AZ87:BC87"/>
    <mergeCell ref="BI87:BM87"/>
    <mergeCell ref="AK90:AO90"/>
    <mergeCell ref="AU88:AY88"/>
    <mergeCell ref="AZ88:BC88"/>
    <mergeCell ref="BD88:BH88"/>
    <mergeCell ref="A87:B87"/>
    <mergeCell ref="C87:Z87"/>
    <mergeCell ref="AA87:AE87"/>
    <mergeCell ref="AF87:AJ87"/>
    <mergeCell ref="A90:B90"/>
    <mergeCell ref="C90:Z90"/>
    <mergeCell ref="AA109:AH109"/>
    <mergeCell ref="AI109:AP109"/>
    <mergeCell ref="AQ109:AX109"/>
    <mergeCell ref="AY109:BF109"/>
    <mergeCell ref="AP92:AT92"/>
    <mergeCell ref="AU92:AY92"/>
    <mergeCell ref="AZ92:BC92"/>
    <mergeCell ref="A110:B110"/>
    <mergeCell ref="C110:R110"/>
    <mergeCell ref="S110:W110"/>
    <mergeCell ref="X110:AB110"/>
    <mergeCell ref="A107:BQ107"/>
    <mergeCell ref="A108:BN108"/>
    <mergeCell ref="A109:B109"/>
    <mergeCell ref="C109:R109"/>
    <mergeCell ref="S109:Z109"/>
    <mergeCell ref="AY110:BC110"/>
    <mergeCell ref="BD110:BH110"/>
    <mergeCell ref="BI110:BN110"/>
    <mergeCell ref="A112:B112"/>
    <mergeCell ref="C112:R112"/>
    <mergeCell ref="A111:B111"/>
    <mergeCell ref="AC110:AH110"/>
    <mergeCell ref="AI110:AM110"/>
    <mergeCell ref="AN110:AR110"/>
    <mergeCell ref="AS110:AX110"/>
    <mergeCell ref="AI115:AP115"/>
    <mergeCell ref="A114:B114"/>
    <mergeCell ref="C114:R114"/>
    <mergeCell ref="A113:B113"/>
    <mergeCell ref="C113:R113"/>
    <mergeCell ref="S113:Z113"/>
    <mergeCell ref="AI113:AP113"/>
    <mergeCell ref="A116:B116"/>
    <mergeCell ref="C116:R116"/>
    <mergeCell ref="S116:Z116"/>
    <mergeCell ref="AA116:AH116"/>
    <mergeCell ref="A115:B115"/>
    <mergeCell ref="C115:R115"/>
    <mergeCell ref="AI121:AP121"/>
    <mergeCell ref="A121:B121"/>
    <mergeCell ref="AY121:BF121"/>
    <mergeCell ref="BG121:BN121"/>
    <mergeCell ref="S122:Z122"/>
    <mergeCell ref="AA122:AH122"/>
    <mergeCell ref="AY122:BF122"/>
    <mergeCell ref="BG122:BN122"/>
    <mergeCell ref="A124:B124"/>
    <mergeCell ref="C124:R124"/>
    <mergeCell ref="A123:B123"/>
    <mergeCell ref="C123:R123"/>
    <mergeCell ref="C121:R121"/>
    <mergeCell ref="AQ121:AX121"/>
    <mergeCell ref="A122:B122"/>
    <mergeCell ref="C122:R122"/>
    <mergeCell ref="S121:Z121"/>
    <mergeCell ref="AA121:AH121"/>
    <mergeCell ref="BG109:BN109"/>
    <mergeCell ref="S112:Z112"/>
    <mergeCell ref="AI112:AP112"/>
    <mergeCell ref="AQ112:AX112"/>
    <mergeCell ref="AY112:BF112"/>
    <mergeCell ref="BG112:BN112"/>
    <mergeCell ref="AQ111:AX111"/>
    <mergeCell ref="AY111:BF111"/>
    <mergeCell ref="BG111:BN111"/>
    <mergeCell ref="AA112:AH112"/>
    <mergeCell ref="AY114:BF114"/>
    <mergeCell ref="BG114:BN114"/>
    <mergeCell ref="AI114:AP114"/>
    <mergeCell ref="AQ114:AX114"/>
    <mergeCell ref="C111:R111"/>
    <mergeCell ref="S111:Z111"/>
    <mergeCell ref="AA111:AH111"/>
    <mergeCell ref="AI111:AP111"/>
    <mergeCell ref="AY116:BF116"/>
    <mergeCell ref="BG116:BN116"/>
    <mergeCell ref="S115:Z115"/>
    <mergeCell ref="AA115:AH115"/>
    <mergeCell ref="AQ113:AX113"/>
    <mergeCell ref="AY113:BF113"/>
    <mergeCell ref="BG113:BN113"/>
    <mergeCell ref="S114:Z114"/>
    <mergeCell ref="AA113:AH113"/>
    <mergeCell ref="AA114:AH114"/>
    <mergeCell ref="A118:B118"/>
    <mergeCell ref="C118:R118"/>
    <mergeCell ref="S118:Z118"/>
    <mergeCell ref="AA118:AH118"/>
    <mergeCell ref="AI116:AP116"/>
    <mergeCell ref="AQ115:AX115"/>
    <mergeCell ref="AQ116:AX116"/>
    <mergeCell ref="A117:BN117"/>
    <mergeCell ref="AY115:BF115"/>
    <mergeCell ref="BG115:BN115"/>
    <mergeCell ref="AI123:AP123"/>
    <mergeCell ref="AQ123:AX123"/>
    <mergeCell ref="AI122:AP122"/>
    <mergeCell ref="AQ122:AX122"/>
    <mergeCell ref="AY118:BF118"/>
    <mergeCell ref="BG118:BN118"/>
    <mergeCell ref="A119:BN119"/>
    <mergeCell ref="A120:BN120"/>
    <mergeCell ref="AI118:AP118"/>
    <mergeCell ref="AQ118:AX118"/>
    <mergeCell ref="AY123:BF123"/>
    <mergeCell ref="BG123:BN123"/>
    <mergeCell ref="S124:Z124"/>
    <mergeCell ref="AA124:AH124"/>
    <mergeCell ref="AI124:AP124"/>
    <mergeCell ref="AQ124:AX124"/>
    <mergeCell ref="AY124:BF124"/>
    <mergeCell ref="BG124:BN124"/>
    <mergeCell ref="S123:Z123"/>
    <mergeCell ref="AA123:AH123"/>
    <mergeCell ref="A131:O131"/>
    <mergeCell ref="A132:BN132"/>
    <mergeCell ref="A133:O133"/>
    <mergeCell ref="A126:BQ126"/>
    <mergeCell ref="A127:BN127"/>
    <mergeCell ref="A128:BQ128"/>
    <mergeCell ref="A129:BN129"/>
    <mergeCell ref="AY42:BN42"/>
    <mergeCell ref="A42:B42"/>
    <mergeCell ref="C42:R42"/>
    <mergeCell ref="S42:AH42"/>
    <mergeCell ref="AI42:AX42"/>
    <mergeCell ref="A138:BN138"/>
    <mergeCell ref="A134:BN134"/>
    <mergeCell ref="A135:O135"/>
    <mergeCell ref="A136:BN136"/>
    <mergeCell ref="A137:O137"/>
    <mergeCell ref="A78:BQ78"/>
    <mergeCell ref="A79:BN79"/>
    <mergeCell ref="C59:X60"/>
    <mergeCell ref="C61:X61"/>
    <mergeCell ref="C62:X62"/>
    <mergeCell ref="AD61:AH61"/>
    <mergeCell ref="AN61:AR61"/>
    <mergeCell ref="Y59:AM59"/>
    <mergeCell ref="Y61:AC61"/>
  </mergeCells>
  <phoneticPr fontId="0" type="noConversion"/>
  <conditionalFormatting sqref="C63:C76">
    <cfRule type="cellIs" dxfId="1" priority="1" stopIfTrue="1" operator="equal">
      <formula>$C62</formula>
    </cfRule>
  </conditionalFormatting>
  <conditionalFormatting sqref="A53:B54 A138 A118:B118 A134 A41:B42 A121:B124 A127 A129 A132 A136 A39:B39 A51:B51 A44:B44 A46:B49 A112:B116 A79 A63:B7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КПК0813140</vt:lpstr>
      <vt:lpstr>КПК0813140!Область_печати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2026-02-25T09:46:15Z</cp:lastPrinted>
  <dcterms:created xsi:type="dcterms:W3CDTF">2016-08-10T10:53:25Z</dcterms:created>
  <dcterms:modified xsi:type="dcterms:W3CDTF">2026-02-25T09:46:22Z</dcterms:modified>
</cp:coreProperties>
</file>